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zhenIA\Desktop\капстрой 2021\Разработка и перевозка песка\для закупа\"/>
    </mc:Choice>
  </mc:AlternateContent>
  <bookViews>
    <workbookView xWindow="0" yWindow="0" windowWidth="23040" windowHeight="8796"/>
  </bookViews>
  <sheets>
    <sheet name="Расчет индекса" sheetId="2" r:id="rId1"/>
    <sheet name="ведомость" sheetId="4" r:id="rId2"/>
    <sheet name="командоровочные" sheetId="6" r:id="rId3"/>
    <sheet name="Перебазировка" sheetId="7" r:id="rId4"/>
    <sheet name="Сводная смета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D17" i="4" l="1"/>
  <c r="E35" i="2" l="1"/>
  <c r="E28" i="2"/>
  <c r="E24" i="2"/>
  <c r="E22" i="2" s="1"/>
  <c r="E27" i="2" l="1"/>
  <c r="E26" i="2"/>
  <c r="E29" i="2" s="1"/>
  <c r="F14" i="6"/>
  <c r="E38" i="2" l="1"/>
  <c r="E37" i="2"/>
  <c r="F13" i="7"/>
  <c r="F15" i="6"/>
  <c r="F13" i="6"/>
  <c r="F16" i="6" s="1"/>
  <c r="E39" i="2" l="1"/>
  <c r="E40" i="2" s="1"/>
  <c r="H40" i="2" l="1"/>
  <c r="D15" i="4" l="1"/>
  <c r="E42" i="2" l="1"/>
  <c r="G16" i="5" l="1"/>
  <c r="G17" i="5" l="1"/>
  <c r="G18" i="5" s="1"/>
</calcChain>
</file>

<file path=xl/sharedStrings.xml><?xml version="1.0" encoding="utf-8"?>
<sst xmlns="http://schemas.openxmlformats.org/spreadsheetml/2006/main" count="174" uniqueCount="140">
  <si>
    <t>№ п/п</t>
  </si>
  <si>
    <t>Материалы</t>
  </si>
  <si>
    <t>НДС, 20%</t>
  </si>
  <si>
    <t>РАСЧЕТ</t>
  </si>
  <si>
    <t xml:space="preserve">индекса перехода к текущему уровню цен стоимости работ </t>
  </si>
  <si>
    <t>Наименование статей затрат</t>
  </si>
  <si>
    <t>Сметная стоимость в ценах 2001 года</t>
  </si>
  <si>
    <t>Индекс к ценам 2001 года</t>
  </si>
  <si>
    <t>Сметная стоимость в текущих ценах</t>
  </si>
  <si>
    <t>Обоснование</t>
  </si>
  <si>
    <t>Сметная стоимость работ и затрат (всего по смете без НДС)</t>
  </si>
  <si>
    <t>в т.ч. Прямые затраты по смете (до начисления накладных расходов и сметной прибыли)</t>
  </si>
  <si>
    <t xml:space="preserve"> - ОЗП (Основная заработная плата (заработная плата рабочих) по смете)</t>
  </si>
  <si>
    <t xml:space="preserve"> - ЭММ (Стоимость эксплуатации машин по смете)</t>
  </si>
  <si>
    <t>в т.ч. ЗПМ (Заработная плата машинистов по смете)</t>
  </si>
  <si>
    <t xml:space="preserve"> - МАТ (Стоимость материалов по смете)</t>
  </si>
  <si>
    <t xml:space="preserve"> - ОБ (Стоимость оборудования по смете)</t>
  </si>
  <si>
    <t>Перевозка мусора</t>
  </si>
  <si>
    <t>Погрузо-разгрузочные работы</t>
  </si>
  <si>
    <t>Трудозатраты рабочих по смете (ч/час)</t>
  </si>
  <si>
    <t>Трудозатраты машинистов по смете (ч/час)</t>
  </si>
  <si>
    <t>Стоимость 1 ч/часа</t>
  </si>
  <si>
    <t xml:space="preserve"> =  п.2.2 / п.2.3</t>
  </si>
  <si>
    <t>Заработная плата рабочего 4 разряда, руб.</t>
  </si>
  <si>
    <t>Приказ ПАО "ЯТЭК"</t>
  </si>
  <si>
    <t>Расчетный уровень заработной платы, учитываемый при обосновании договорной цены, руб.</t>
  </si>
  <si>
    <t>Стандарт ПАО "ЯТЭК" № С – 51 – 01</t>
  </si>
  <si>
    <t>Среднемесячное количество рабочих часов при 40-часовой рабочей неделе на 2021 год, часов</t>
  </si>
  <si>
    <t> Производственный календарь на 2021 год</t>
  </si>
  <si>
    <t>ОЗП (Основная заработная плата (заработная плата рабочих) по смете)</t>
  </si>
  <si>
    <t xml:space="preserve"> =  п.2 х п.1.7</t>
  </si>
  <si>
    <t>ЗПМ (Заработная плата машинистов по смете)</t>
  </si>
  <si>
    <t xml:space="preserve"> =  п.2 х п.1.8</t>
  </si>
  <si>
    <t>ЭММ</t>
  </si>
  <si>
    <t>Индекс на ЭММ, Приказ ПАО "ЯТЭК" (= п.1.2 х Инд(эмм)</t>
  </si>
  <si>
    <t>ИТОГО по ОЗП, ЭММ</t>
  </si>
  <si>
    <t>МАТ (Стоимость материалов в текущих ценах)</t>
  </si>
  <si>
    <t>ОБ (Стоимость оборудования в текущих ценах)</t>
  </si>
  <si>
    <t>Транспортные расходы</t>
  </si>
  <si>
    <t>= 3% х п.7 + 6% х п.8</t>
  </si>
  <si>
    <t>10</t>
  </si>
  <si>
    <t>Заготовительно-складские расходы</t>
  </si>
  <si>
    <t xml:space="preserve"> = п.7 х 2% + п.8 х 1,2%</t>
  </si>
  <si>
    <t>ИТОГО по затратам на МАТ и ОБ</t>
  </si>
  <si>
    <t xml:space="preserve"> = п.6 + п.7  + п.8 + п. 9 + п. 10 + п. 11 </t>
  </si>
  <si>
    <t xml:space="preserve"> = п.1.5 х Инд(перевозки)</t>
  </si>
  <si>
    <t>НР (Накладные расходы) от ФОТ</t>
  </si>
  <si>
    <t xml:space="preserve"> = Норма НР х (ОЗМ+ЗПМ) Приказ ПАО "ЯТЭК" </t>
  </si>
  <si>
    <t>СП (сметная прибыль) от ФОТ</t>
  </si>
  <si>
    <t xml:space="preserve"> = Норма СП х (ОЗМ+ЗПМ) Приказ ПАО "ЯТЭК" </t>
  </si>
  <si>
    <t>ИТОГО по п.13-п.15</t>
  </si>
  <si>
    <t xml:space="preserve"> = п.13 + п.14  + п.15</t>
  </si>
  <si>
    <t>ВСЕГО работ и затрат</t>
  </si>
  <si>
    <t xml:space="preserve"> = п.6 + п.12  + п.16</t>
  </si>
  <si>
    <t>К=</t>
  </si>
  <si>
    <t xml:space="preserve">Индекс перехода от базовой стоимости 2001 года в текущий уровень цен стоимости работ </t>
  </si>
  <si>
    <t>СМЕТА № 1</t>
  </si>
  <si>
    <t>1.1</t>
  </si>
  <si>
    <t>2.1</t>
  </si>
  <si>
    <t>2.2</t>
  </si>
  <si>
    <t>2.3</t>
  </si>
  <si>
    <t>1.2</t>
  </si>
  <si>
    <t>1.3</t>
  </si>
  <si>
    <t>1.4</t>
  </si>
  <si>
    <t>1.5</t>
  </si>
  <si>
    <t>1.6</t>
  </si>
  <si>
    <t>1.7</t>
  </si>
  <si>
    <t>1.8</t>
  </si>
  <si>
    <t>1.2.1</t>
  </si>
  <si>
    <t>Наименование работ</t>
  </si>
  <si>
    <t>Ед. изм.</t>
  </si>
  <si>
    <t>Примечание</t>
  </si>
  <si>
    <t>"Утверждаю"</t>
  </si>
  <si>
    <t>Директор по КСиР Комаров Е.С.</t>
  </si>
  <si>
    <t>__________________</t>
  </si>
  <si>
    <t>19.01.2021г.</t>
  </si>
  <si>
    <t>Ведомость объёмов работ</t>
  </si>
  <si>
    <t>1</t>
  </si>
  <si>
    <t>Уборка снега со строительных площадок и дорог: бульдозерами с перемещениями на расстояние до 20 м</t>
  </si>
  <si>
    <t>1000 м3</t>
  </si>
  <si>
    <t>2</t>
  </si>
  <si>
    <t>Уборка снега со строительных площадок и дорог: бульдозерами с перемещениями на расстояние на каждые последующие 10 м</t>
  </si>
  <si>
    <t>3</t>
  </si>
  <si>
    <t>Разработка грунта с погрузкой на автомобили-самосвалы экскаваторами с ковшом вместимостью: 1,25 (1,25-1,5) м3, группа грунтов 2</t>
  </si>
  <si>
    <t>4</t>
  </si>
  <si>
    <t>Перевозка грузов I класса автомобилями-самосвалами грузоподъемностью 10 т работающих вне карьера на расстояние: до 12 км</t>
  </si>
  <si>
    <t>1 т груза</t>
  </si>
  <si>
    <t>5</t>
  </si>
  <si>
    <t>7</t>
  </si>
  <si>
    <t>чел/дней</t>
  </si>
  <si>
    <t>8</t>
  </si>
  <si>
    <t>Комплекс работ для Создания накопителя из песка</t>
  </si>
  <si>
    <t>Ведомость объёмов работ№ 1</t>
  </si>
  <si>
    <t>1000 м2</t>
  </si>
  <si>
    <t>Работа на отвале</t>
  </si>
  <si>
    <t>Прочие расходы</t>
  </si>
  <si>
    <t>Перебазировка</t>
  </si>
  <si>
    <t>СВОДНАЯ СМЕТА</t>
  </si>
  <si>
    <t>Основание</t>
  </si>
  <si>
    <t>Сметная стоимость в ценах 2001 г.</t>
  </si>
  <si>
    <t>Индекс перехода к текущим ценам</t>
  </si>
  <si>
    <t>Стоимость работ в текущих ценах, руб., без НДС</t>
  </si>
  <si>
    <t>Смета № 1</t>
  </si>
  <si>
    <t>Итого работ</t>
  </si>
  <si>
    <t>Всего с НДС</t>
  </si>
  <si>
    <t>Смета № 2</t>
  </si>
  <si>
    <t>6</t>
  </si>
  <si>
    <t>55200*0.4+12000*4.5*0.4</t>
  </si>
  <si>
    <t>Перемещение на 50м</t>
  </si>
  <si>
    <t xml:space="preserve">Грейдирование  дороги </t>
  </si>
  <si>
    <t>Наименование</t>
  </si>
  <si>
    <t>Кол-во</t>
  </si>
  <si>
    <t>Стоимость работ, тыс. руб.</t>
  </si>
  <si>
    <t>чел.</t>
  </si>
  <si>
    <t>дней</t>
  </si>
  <si>
    <t>Проезд в обе стороны</t>
  </si>
  <si>
    <t>руб.</t>
  </si>
  <si>
    <t>ВСЕГО по смете</t>
  </si>
  <si>
    <t>Командировочные</t>
  </si>
  <si>
    <t>стоимость на единицу изм,руб</t>
  </si>
  <si>
    <t xml:space="preserve">Количество командируемых </t>
  </si>
  <si>
    <t>Продолжительность командировки( продолжительность действия договора)</t>
  </si>
  <si>
    <t>Проживание(Продолжительность х кол-во рабочих)</t>
  </si>
  <si>
    <t>Суточные</t>
  </si>
  <si>
    <t>маш/час</t>
  </si>
  <si>
    <t>Стоимость на единицу изм,руб</t>
  </si>
  <si>
    <t xml:space="preserve"> = п.3   + п.5</t>
  </si>
  <si>
    <t>сут.</t>
  </si>
  <si>
    <t>Смета № 3</t>
  </si>
  <si>
    <t>Составил: Главный специалист УКСиР Ситников В.В.</t>
  </si>
  <si>
    <t xml:space="preserve">Составил </t>
  </si>
  <si>
    <t>Проверил</t>
  </si>
  <si>
    <t>Командировочные расходы</t>
  </si>
  <si>
    <t>Объект: Установка коплексной подготовки газа на Средневилюйском  ГКМ</t>
  </si>
  <si>
    <t>Объект:     Установка коплексной подготовки газа на Средневилюйском  ГКМ</t>
  </si>
  <si>
    <t>Наименование работ :    Комплекс работ по созданию накопителя  песка на территории УКПГ</t>
  </si>
  <si>
    <t>Смета № 3-Перебазировка</t>
  </si>
  <si>
    <t>Смета № 2- командировочные раcходы</t>
  </si>
  <si>
    <t>12км. 3 раза</t>
  </si>
  <si>
    <t xml:space="preserve">Составил: 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</si>
</sst>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##########;\-#,##0.##########"/>
    <numFmt numFmtId="165" formatCode="#,##0;\-#,##0"/>
    <numFmt numFmtId="166" formatCode="0.000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Courier New"/>
      <family val="3"/>
      <charset val="204"/>
    </font>
    <font>
      <b/>
      <sz val="8"/>
      <color theme="1"/>
      <name val="Verdana"/>
      <family val="2"/>
      <charset val="204"/>
    </font>
    <font>
      <b/>
      <sz val="10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Verdana"/>
      <family val="2"/>
      <charset val="204"/>
    </font>
    <font>
      <sz val="10"/>
      <name val="Verdana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name val="Verdana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16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4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1" fillId="0" borderId="0" xfId="0" applyFont="1"/>
    <xf numFmtId="49" fontId="5" fillId="0" borderId="3" xfId="0" applyNumberFormat="1" applyFont="1" applyBorder="1" applyAlignment="1">
      <alignment horizontal="center" vertical="center"/>
    </xf>
    <xf numFmtId="0" fontId="0" fillId="0" borderId="0" xfId="0" applyFont="1" applyAlignment="1" applyProtection="1">
      <alignment vertical="top"/>
      <protection locked="0"/>
    </xf>
    <xf numFmtId="0" fontId="0" fillId="0" borderId="0" xfId="0" applyAlignment="1" applyProtection="1"/>
    <xf numFmtId="49" fontId="13" fillId="0" borderId="0" xfId="0" applyNumberFormat="1" applyFont="1" applyAlignment="1" applyProtection="1">
      <alignment horizontal="left" vertical="center" wrapText="1"/>
      <protection locked="0"/>
    </xf>
    <xf numFmtId="49" fontId="12" fillId="0" borderId="0" xfId="0" applyNumberFormat="1" applyFont="1" applyAlignment="1" applyProtection="1">
      <alignment horizontal="center" vertical="center" wrapText="1"/>
      <protection locked="0"/>
    </xf>
    <xf numFmtId="0" fontId="1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4" fontId="14" fillId="0" borderId="4" xfId="0" applyNumberFormat="1" applyFont="1" applyBorder="1" applyAlignment="1">
      <alignment horizontal="right" vertical="center" wrapText="1"/>
    </xf>
    <xf numFmtId="4" fontId="11" fillId="0" borderId="4" xfId="0" applyNumberFormat="1" applyFont="1" applyBorder="1" applyAlignment="1">
      <alignment horizontal="right" vertical="center" wrapText="1"/>
    </xf>
    <xf numFmtId="4" fontId="11" fillId="0" borderId="4" xfId="0" applyNumberFormat="1" applyFont="1" applyBorder="1" applyAlignment="1">
      <alignment horizontal="right" vertical="center"/>
    </xf>
    <xf numFmtId="0" fontId="15" fillId="0" borderId="0" xfId="0" applyFont="1" applyAlignment="1">
      <alignment horizontal="justify" vertical="center"/>
    </xf>
    <xf numFmtId="4" fontId="14" fillId="0" borderId="4" xfId="0" applyNumberFormat="1" applyFont="1" applyBorder="1" applyAlignment="1">
      <alignment horizontal="center" vertical="center" wrapText="1"/>
    </xf>
    <xf numFmtId="2" fontId="14" fillId="0" borderId="4" xfId="0" applyNumberFormat="1" applyFont="1" applyBorder="1" applyAlignment="1">
      <alignment horizontal="center" vertical="center" wrapText="1"/>
    </xf>
    <xf numFmtId="0" fontId="16" fillId="0" borderId="0" xfId="1"/>
    <xf numFmtId="0" fontId="17" fillId="0" borderId="10" xfId="1" applyFont="1" applyBorder="1" applyAlignment="1">
      <alignment horizontal="center" vertical="center"/>
    </xf>
    <xf numFmtId="0" fontId="17" fillId="0" borderId="12" xfId="1" applyFont="1" applyBorder="1" applyAlignment="1">
      <alignment horizontal="center" vertical="center"/>
    </xf>
    <xf numFmtId="0" fontId="18" fillId="0" borderId="11" xfId="1" applyFont="1" applyBorder="1" applyAlignment="1">
      <alignment horizontal="center" vertical="center"/>
    </xf>
    <xf numFmtId="0" fontId="17" fillId="0" borderId="13" xfId="1" applyFont="1" applyBorder="1" applyAlignment="1">
      <alignment horizontal="center" vertical="center"/>
    </xf>
    <xf numFmtId="0" fontId="18" fillId="0" borderId="14" xfId="1" applyFont="1" applyBorder="1" applyAlignment="1">
      <alignment horizontal="center" vertical="center"/>
    </xf>
    <xf numFmtId="0" fontId="18" fillId="0" borderId="15" xfId="1" applyFont="1" applyBorder="1" applyAlignment="1">
      <alignment horizontal="left" vertical="center"/>
    </xf>
    <xf numFmtId="0" fontId="18" fillId="0" borderId="15" xfId="1" applyFont="1" applyBorder="1" applyAlignment="1">
      <alignment horizontal="center" vertical="center"/>
    </xf>
    <xf numFmtId="4" fontId="18" fillId="0" borderId="16" xfId="1" applyNumberFormat="1" applyFont="1" applyBorder="1" applyAlignment="1">
      <alignment horizontal="center" vertical="center" wrapText="1"/>
    </xf>
    <xf numFmtId="0" fontId="18" fillId="0" borderId="17" xfId="1" applyFont="1" applyBorder="1" applyAlignment="1">
      <alignment horizontal="center" vertical="center"/>
    </xf>
    <xf numFmtId="4" fontId="18" fillId="0" borderId="18" xfId="1" applyNumberFormat="1" applyFont="1" applyBorder="1" applyAlignment="1">
      <alignment horizontal="center" vertical="center" wrapText="1"/>
    </xf>
    <xf numFmtId="0" fontId="17" fillId="0" borderId="17" xfId="1" applyFont="1" applyBorder="1" applyAlignment="1">
      <alignment horizontal="center" vertical="center"/>
    </xf>
    <xf numFmtId="4" fontId="17" fillId="0" borderId="18" xfId="1" applyNumberFormat="1" applyFont="1" applyBorder="1" applyAlignment="1">
      <alignment horizontal="center" vertical="center" wrapText="1"/>
    </xf>
    <xf numFmtId="0" fontId="17" fillId="0" borderId="19" xfId="1" applyFont="1" applyBorder="1" applyAlignment="1">
      <alignment horizontal="center" vertical="center"/>
    </xf>
    <xf numFmtId="0" fontId="17" fillId="0" borderId="15" xfId="1" applyFont="1" applyBorder="1" applyAlignment="1">
      <alignment horizontal="center" vertical="center"/>
    </xf>
    <xf numFmtId="0" fontId="18" fillId="0" borderId="15" xfId="1" applyFont="1" applyBorder="1" applyAlignment="1">
      <alignment horizontal="center" vertical="center" wrapText="1"/>
    </xf>
    <xf numFmtId="0" fontId="18" fillId="0" borderId="16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9" fillId="0" borderId="12" xfId="1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right" vertical="center"/>
    </xf>
    <xf numFmtId="2" fontId="22" fillId="0" borderId="4" xfId="0" applyNumberFormat="1" applyFont="1" applyBorder="1" applyAlignment="1">
      <alignment horizontal="center" vertical="center"/>
    </xf>
    <xf numFmtId="4" fontId="20" fillId="0" borderId="4" xfId="0" applyNumberFormat="1" applyFont="1" applyBorder="1" applyAlignment="1">
      <alignment horizontal="right" vertical="center"/>
    </xf>
    <xf numFmtId="0" fontId="20" fillId="0" borderId="4" xfId="0" applyFont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right" vertical="center"/>
    </xf>
    <xf numFmtId="0" fontId="19" fillId="0" borderId="10" xfId="1" applyFont="1" applyBorder="1" applyAlignment="1">
      <alignment vertical="center"/>
    </xf>
    <xf numFmtId="0" fontId="19" fillId="0" borderId="10" xfId="1" applyFont="1" applyBorder="1" applyAlignment="1">
      <alignment vertical="center" wrapText="1"/>
    </xf>
    <xf numFmtId="0" fontId="19" fillId="0" borderId="12" xfId="1" applyFont="1" applyBorder="1" applyAlignment="1">
      <alignment vertical="center"/>
    </xf>
    <xf numFmtId="0" fontId="19" fillId="0" borderId="13" xfId="1" applyFont="1" applyBorder="1" applyAlignment="1">
      <alignment vertical="center"/>
    </xf>
    <xf numFmtId="0" fontId="19" fillId="0" borderId="13" xfId="1" applyFont="1" applyBorder="1" applyAlignment="1">
      <alignment horizontal="center" vertical="center"/>
    </xf>
    <xf numFmtId="0" fontId="1" fillId="0" borderId="0" xfId="1" applyFont="1"/>
    <xf numFmtId="0" fontId="23" fillId="0" borderId="0" xfId="1" applyFont="1"/>
    <xf numFmtId="0" fontId="25" fillId="0" borderId="0" xfId="0" applyFont="1" applyAlignment="1">
      <alignment vertical="center"/>
    </xf>
    <xf numFmtId="4" fontId="25" fillId="0" borderId="4" xfId="0" applyNumberFormat="1" applyFont="1" applyBorder="1" applyAlignment="1">
      <alignment horizontal="center" vertical="center" wrapText="1"/>
    </xf>
    <xf numFmtId="2" fontId="25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1" applyFont="1"/>
    <xf numFmtId="0" fontId="3" fillId="0" borderId="0" xfId="0" applyFont="1" applyAlignment="1">
      <alignment horizontal="left" vertical="center" wrapText="1"/>
    </xf>
    <xf numFmtId="0" fontId="26" fillId="0" borderId="0" xfId="0" applyFont="1" applyAlignment="1" applyProtection="1">
      <alignment vertical="top"/>
      <protection locked="0"/>
    </xf>
    <xf numFmtId="0" fontId="21" fillId="0" borderId="0" xfId="0" applyFont="1" applyAlignment="1" applyProtection="1">
      <alignment horizontal="center" vertical="top"/>
      <protection locked="0"/>
    </xf>
    <xf numFmtId="49" fontId="27" fillId="0" borderId="0" xfId="0" applyNumberFormat="1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vertical="top" wrapText="1"/>
      <protection locked="0"/>
    </xf>
    <xf numFmtId="49" fontId="21" fillId="0" borderId="10" xfId="0" applyNumberFormat="1" applyFont="1" applyBorder="1" applyAlignment="1" applyProtection="1">
      <alignment horizontal="left" vertical="center" wrapText="1"/>
      <protection locked="0"/>
    </xf>
    <xf numFmtId="49" fontId="21" fillId="0" borderId="10" xfId="0" applyNumberFormat="1" applyFont="1" applyBorder="1" applyAlignment="1" applyProtection="1">
      <alignment horizontal="center" vertical="center" wrapText="1"/>
      <protection locked="0"/>
    </xf>
    <xf numFmtId="164" fontId="21" fillId="0" borderId="10" xfId="0" applyNumberFormat="1" applyFont="1" applyBorder="1" applyAlignment="1" applyProtection="1">
      <alignment horizontal="center" vertical="center"/>
      <protection locked="0"/>
    </xf>
    <xf numFmtId="49" fontId="21" fillId="0" borderId="10" xfId="0" applyNumberFormat="1" applyFont="1" applyBorder="1" applyAlignment="1" applyProtection="1">
      <alignment vertical="center" wrapText="1"/>
      <protection locked="0"/>
    </xf>
    <xf numFmtId="0" fontId="26" fillId="0" borderId="10" xfId="0" applyFont="1" applyBorder="1" applyAlignment="1" applyProtection="1">
      <alignment vertical="top" wrapText="1"/>
      <protection locked="0"/>
    </xf>
    <xf numFmtId="165" fontId="21" fillId="0" borderId="10" xfId="0" applyNumberFormat="1" applyFont="1" applyBorder="1" applyAlignment="1" applyProtection="1">
      <alignment horizontal="center" vertical="center"/>
      <protection locked="0"/>
    </xf>
    <xf numFmtId="165" fontId="20" fillId="2" borderId="10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vertical="top"/>
      <protection locked="0"/>
    </xf>
    <xf numFmtId="49" fontId="21" fillId="0" borderId="19" xfId="0" applyNumberFormat="1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49" fontId="21" fillId="0" borderId="22" xfId="0" applyNumberFormat="1" applyFont="1" applyBorder="1" applyAlignment="1" applyProtection="1">
      <alignment horizontal="left" vertical="center"/>
      <protection locked="0"/>
    </xf>
    <xf numFmtId="4" fontId="21" fillId="0" borderId="22" xfId="0" applyNumberFormat="1" applyFont="1" applyBorder="1" applyAlignment="1" applyProtection="1">
      <alignment horizontal="left" vertical="center"/>
      <protection locked="0"/>
    </xf>
    <xf numFmtId="49" fontId="21" fillId="0" borderId="23" xfId="0" applyNumberFormat="1" applyFont="1" applyBorder="1" applyAlignment="1" applyProtection="1">
      <alignment horizontal="center" vertical="center"/>
      <protection locked="0"/>
    </xf>
    <xf numFmtId="49" fontId="21" fillId="0" borderId="24" xfId="0" applyNumberFormat="1" applyFont="1" applyBorder="1" applyAlignment="1" applyProtection="1">
      <alignment horizontal="left" vertical="center" wrapText="1"/>
      <protection locked="0"/>
    </xf>
    <xf numFmtId="49" fontId="21" fillId="0" borderId="24" xfId="0" applyNumberFormat="1" applyFont="1" applyBorder="1" applyAlignment="1" applyProtection="1">
      <alignment horizontal="center" vertical="center" wrapText="1"/>
      <protection locked="0"/>
    </xf>
    <xf numFmtId="164" fontId="21" fillId="0" borderId="24" xfId="0" applyNumberFormat="1" applyFont="1" applyBorder="1" applyAlignment="1" applyProtection="1">
      <alignment horizontal="center" vertical="center"/>
      <protection locked="0"/>
    </xf>
    <xf numFmtId="49" fontId="21" fillId="0" borderId="25" xfId="0" applyNumberFormat="1" applyFont="1" applyBorder="1" applyAlignment="1" applyProtection="1">
      <alignment horizontal="left" vertical="center"/>
      <protection locked="0"/>
    </xf>
    <xf numFmtId="49" fontId="21" fillId="0" borderId="26" xfId="0" applyNumberFormat="1" applyFont="1" applyBorder="1" applyAlignment="1" applyProtection="1">
      <alignment horizontal="center" vertical="center"/>
      <protection locked="0"/>
    </xf>
    <xf numFmtId="49" fontId="21" fillId="0" borderId="12" xfId="0" applyNumberFormat="1" applyFont="1" applyBorder="1" applyAlignment="1" applyProtection="1">
      <alignment horizontal="left" vertical="center" wrapText="1"/>
      <protection locked="0"/>
    </xf>
    <xf numFmtId="49" fontId="21" fillId="0" borderId="12" xfId="0" applyNumberFormat="1" applyFont="1" applyBorder="1" applyAlignment="1" applyProtection="1">
      <alignment horizontal="center" vertical="center" wrapText="1"/>
      <protection locked="0"/>
    </xf>
    <xf numFmtId="164" fontId="21" fillId="0" borderId="12" xfId="0" applyNumberFormat="1" applyFont="1" applyBorder="1" applyAlignment="1" applyProtection="1">
      <alignment horizontal="center" vertical="center"/>
      <protection locked="0"/>
    </xf>
    <xf numFmtId="49" fontId="21" fillId="0" borderId="12" xfId="0" applyNumberFormat="1" applyFont="1" applyBorder="1" applyAlignment="1" applyProtection="1">
      <alignment vertical="center" wrapText="1"/>
      <protection locked="0"/>
    </xf>
    <xf numFmtId="49" fontId="21" fillId="0" borderId="27" xfId="0" applyNumberFormat="1" applyFont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1" fillId="0" borderId="0" xfId="0" applyFont="1" applyBorder="1"/>
    <xf numFmtId="0" fontId="26" fillId="0" borderId="0" xfId="1" applyFont="1"/>
    <xf numFmtId="0" fontId="28" fillId="0" borderId="0" xfId="1" applyFont="1"/>
    <xf numFmtId="0" fontId="29" fillId="0" borderId="0" xfId="1" applyFont="1"/>
    <xf numFmtId="0" fontId="7" fillId="0" borderId="14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30" fillId="0" borderId="20" xfId="1" applyFont="1" applyBorder="1" applyAlignment="1">
      <alignment horizontal="center" vertical="center"/>
    </xf>
    <xf numFmtId="0" fontId="30" fillId="0" borderId="13" xfId="1" applyFont="1" applyBorder="1" applyAlignment="1">
      <alignment horizontal="center" vertical="center"/>
    </xf>
    <xf numFmtId="4" fontId="30" fillId="0" borderId="21" xfId="1" applyNumberFormat="1" applyFont="1" applyBorder="1" applyAlignment="1">
      <alignment horizontal="center" vertical="center" wrapText="1"/>
    </xf>
    <xf numFmtId="0" fontId="30" fillId="0" borderId="14" xfId="1" applyFont="1" applyBorder="1" applyAlignment="1">
      <alignment horizontal="center" vertical="center"/>
    </xf>
    <xf numFmtId="0" fontId="30" fillId="0" borderId="15" xfId="1" applyFont="1" applyBorder="1" applyAlignment="1">
      <alignment horizontal="left" vertical="center"/>
    </xf>
    <xf numFmtId="0" fontId="30" fillId="0" borderId="15" xfId="1" applyFont="1" applyBorder="1" applyAlignment="1">
      <alignment horizontal="center" vertical="center"/>
    </xf>
    <xf numFmtId="4" fontId="30" fillId="0" borderId="16" xfId="1" applyNumberFormat="1" applyFont="1" applyBorder="1" applyAlignment="1">
      <alignment horizontal="center" vertical="center" wrapText="1"/>
    </xf>
    <xf numFmtId="0" fontId="26" fillId="0" borderId="17" xfId="1" applyFont="1" applyBorder="1" applyAlignment="1">
      <alignment horizontal="center" vertical="center"/>
    </xf>
    <xf numFmtId="0" fontId="26" fillId="0" borderId="11" xfId="1" applyFont="1" applyBorder="1" applyAlignment="1">
      <alignment horizontal="center" vertical="center" wrapText="1"/>
    </xf>
    <xf numFmtId="0" fontId="26" fillId="0" borderId="11" xfId="1" applyFont="1" applyBorder="1" applyAlignment="1">
      <alignment horizontal="center" vertical="center"/>
    </xf>
    <xf numFmtId="4" fontId="26" fillId="0" borderId="18" xfId="1" applyNumberFormat="1" applyFont="1" applyBorder="1" applyAlignment="1">
      <alignment horizontal="center" vertical="center" wrapText="1"/>
    </xf>
    <xf numFmtId="0" fontId="28" fillId="0" borderId="11" xfId="1" applyFont="1" applyBorder="1" applyAlignment="1">
      <alignment horizontal="center" vertical="center"/>
    </xf>
    <xf numFmtId="49" fontId="34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top"/>
      <protection locked="0"/>
    </xf>
    <xf numFmtId="0" fontId="27" fillId="0" borderId="4" xfId="0" applyFont="1" applyBorder="1" applyAlignment="1">
      <alignment vertical="center" wrapText="1"/>
    </xf>
    <xf numFmtId="0" fontId="33" fillId="0" borderId="0" xfId="0" applyFont="1" applyAlignment="1" applyProtection="1">
      <alignment vertical="top"/>
      <protection locked="0"/>
    </xf>
    <xf numFmtId="0" fontId="32" fillId="0" borderId="0" xfId="0" applyFont="1" applyAlignment="1" applyProtection="1"/>
    <xf numFmtId="0" fontId="36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right" vertical="center"/>
    </xf>
    <xf numFmtId="0" fontId="14" fillId="0" borderId="5" xfId="0" applyFont="1" applyBorder="1" applyAlignment="1">
      <alignment horizontal="right" vertical="center"/>
    </xf>
    <xf numFmtId="166" fontId="14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1" fillId="0" borderId="10" xfId="0" applyNumberFormat="1" applyFont="1" applyBorder="1" applyAlignment="1" applyProtection="1">
      <alignment horizontal="left" vertical="center" wrapText="1"/>
      <protection locked="0"/>
    </xf>
    <xf numFmtId="0" fontId="26" fillId="0" borderId="24" xfId="0" applyFont="1" applyBorder="1" applyAlignment="1" applyProtection="1">
      <alignment vertical="top" wrapText="1"/>
      <protection locked="0"/>
    </xf>
    <xf numFmtId="0" fontId="31" fillId="0" borderId="0" xfId="0" applyFont="1" applyAlignment="1" applyProtection="1">
      <alignment horizontal="center" vertical="top"/>
      <protection locked="0"/>
    </xf>
    <xf numFmtId="0" fontId="36" fillId="0" borderId="0" xfId="0" applyFont="1" applyAlignment="1" applyProtection="1">
      <alignment horizontal="right" vertical="top"/>
      <protection locked="0"/>
    </xf>
    <xf numFmtId="49" fontId="31" fillId="0" borderId="0" xfId="0" applyNumberFormat="1" applyFont="1" applyAlignment="1" applyProtection="1">
      <alignment horizontal="center" vertical="center" wrapText="1"/>
      <protection locked="0"/>
    </xf>
    <xf numFmtId="0" fontId="33" fillId="0" borderId="0" xfId="0" applyFont="1" applyAlignment="1" applyProtection="1">
      <alignment vertical="top" wrapText="1"/>
      <protection locked="0"/>
    </xf>
    <xf numFmtId="0" fontId="35" fillId="0" borderId="0" xfId="0" applyFont="1" applyAlignment="1">
      <alignment horizontal="center" vertical="center" wrapText="1"/>
    </xf>
    <xf numFmtId="0" fontId="35" fillId="0" borderId="0" xfId="1" applyFont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6" fillId="0" borderId="0" xfId="1" applyFont="1" applyAlignment="1">
      <alignment horizontal="left"/>
    </xf>
    <xf numFmtId="0" fontId="11" fillId="0" borderId="6" xfId="0" applyFont="1" applyBorder="1" applyAlignment="1">
      <alignment horizontal="right" vertical="center"/>
    </xf>
    <xf numFmtId="0" fontId="11" fillId="0" borderId="7" xfId="0" applyFont="1" applyBorder="1" applyAlignment="1">
      <alignment horizontal="right" vertical="center"/>
    </xf>
    <xf numFmtId="0" fontId="11" fillId="0" borderId="8" xfId="0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0" fontId="14" fillId="0" borderId="7" xfId="0" applyFont="1" applyBorder="1" applyAlignment="1">
      <alignment horizontal="right" vertical="center"/>
    </xf>
    <xf numFmtId="0" fontId="14" fillId="0" borderId="8" xfId="0" applyFont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5"/>
  <sheetViews>
    <sheetView tabSelected="1" topLeftCell="A28" workbookViewId="0">
      <selection activeCell="A46" sqref="A46"/>
    </sheetView>
  </sheetViews>
  <sheetFormatPr defaultRowHeight="14.4" x14ac:dyDescent="0.3"/>
  <cols>
    <col min="2" max="2" width="36.21875" customWidth="1"/>
    <col min="3" max="3" width="13" customWidth="1"/>
    <col min="4" max="5" width="11.88671875" customWidth="1"/>
    <col min="6" max="6" width="14" customWidth="1"/>
    <col min="8" max="8" width="11" bestFit="1" customWidth="1"/>
  </cols>
  <sheetData>
    <row r="3" spans="1:6" ht="34.200000000000003" customHeight="1" x14ac:dyDescent="0.3">
      <c r="A3" s="147" t="s">
        <v>3</v>
      </c>
      <c r="B3" s="147"/>
      <c r="C3" s="147"/>
      <c r="D3" s="147"/>
      <c r="E3" s="147"/>
      <c r="F3" s="147"/>
    </row>
    <row r="4" spans="1:6" ht="26.4" customHeight="1" x14ac:dyDescent="0.3">
      <c r="A4" s="147" t="s">
        <v>4</v>
      </c>
      <c r="B4" s="147"/>
      <c r="C4" s="147"/>
      <c r="D4" s="147"/>
      <c r="E4" s="147"/>
      <c r="F4" s="147"/>
    </row>
    <row r="5" spans="1:6" ht="15" customHeight="1" x14ac:dyDescent="0.3">
      <c r="A5" s="56"/>
      <c r="B5" s="142" t="s">
        <v>133</v>
      </c>
      <c r="C5" s="142"/>
      <c r="D5" s="142"/>
      <c r="E5" s="142"/>
      <c r="F5" s="142"/>
    </row>
    <row r="6" spans="1:6" ht="15.6" x14ac:dyDescent="0.3">
      <c r="A6" s="72"/>
      <c r="B6" s="142" t="s">
        <v>135</v>
      </c>
      <c r="C6" s="142"/>
      <c r="D6" s="142"/>
      <c r="E6" s="142"/>
      <c r="F6" s="142"/>
    </row>
    <row r="7" spans="1:6" ht="16.2" thickBot="1" x14ac:dyDescent="0.35">
      <c r="A7" s="4"/>
      <c r="B7" s="143"/>
      <c r="C7" s="143"/>
      <c r="D7" s="143"/>
      <c r="E7" s="143"/>
      <c r="F7" s="143"/>
    </row>
    <row r="8" spans="1:6" ht="67.8" customHeight="1" thickBot="1" x14ac:dyDescent="0.35">
      <c r="A8" s="1" t="s">
        <v>0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</row>
    <row r="9" spans="1:6" ht="60" customHeight="1" thickBot="1" x14ac:dyDescent="0.35">
      <c r="A9" s="5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</row>
    <row r="10" spans="1:6" ht="28.8" customHeight="1" thickBot="1" x14ac:dyDescent="0.35">
      <c r="A10" s="7">
        <v>1</v>
      </c>
      <c r="B10" s="8" t="s">
        <v>10</v>
      </c>
      <c r="C10" s="9"/>
      <c r="D10" s="10"/>
      <c r="E10" s="9"/>
      <c r="F10" s="76" t="s">
        <v>56</v>
      </c>
    </row>
    <row r="11" spans="1:6" ht="45.6" customHeight="1" thickBot="1" x14ac:dyDescent="0.35">
      <c r="A11" s="23"/>
      <c r="B11" s="8" t="s">
        <v>11</v>
      </c>
      <c r="C11" s="9"/>
      <c r="D11" s="10"/>
      <c r="E11" s="10"/>
      <c r="F11" s="10"/>
    </row>
    <row r="12" spans="1:6" ht="28.8" customHeight="1" thickBot="1" x14ac:dyDescent="0.35">
      <c r="A12" s="23" t="s">
        <v>57</v>
      </c>
      <c r="B12" s="8" t="s">
        <v>12</v>
      </c>
      <c r="C12" s="9"/>
      <c r="D12" s="10"/>
      <c r="E12" s="10"/>
      <c r="F12" s="10"/>
    </row>
    <row r="13" spans="1:6" ht="28.8" customHeight="1" thickBot="1" x14ac:dyDescent="0.35">
      <c r="A13" s="23" t="s">
        <v>61</v>
      </c>
      <c r="B13" s="8" t="s">
        <v>13</v>
      </c>
      <c r="C13" s="60"/>
      <c r="D13" s="10"/>
      <c r="E13" s="10"/>
      <c r="F13" s="10"/>
    </row>
    <row r="14" spans="1:6" ht="28.8" customHeight="1" thickBot="1" x14ac:dyDescent="0.35">
      <c r="A14" s="23" t="s">
        <v>68</v>
      </c>
      <c r="B14" s="8" t="s">
        <v>14</v>
      </c>
      <c r="C14" s="9"/>
      <c r="D14" s="10"/>
      <c r="E14" s="10"/>
      <c r="F14" s="10"/>
    </row>
    <row r="15" spans="1:6" ht="28.8" customHeight="1" thickBot="1" x14ac:dyDescent="0.35">
      <c r="A15" s="23" t="s">
        <v>62</v>
      </c>
      <c r="B15" s="8" t="s">
        <v>15</v>
      </c>
      <c r="C15" s="9"/>
      <c r="D15" s="10"/>
      <c r="E15" s="10"/>
      <c r="F15" s="10"/>
    </row>
    <row r="16" spans="1:6" ht="28.8" customHeight="1" thickBot="1" x14ac:dyDescent="0.35">
      <c r="A16" s="23" t="s">
        <v>63</v>
      </c>
      <c r="B16" s="8" t="s">
        <v>16</v>
      </c>
      <c r="C16" s="9"/>
      <c r="D16" s="10"/>
      <c r="E16" s="10"/>
      <c r="F16" s="10"/>
    </row>
    <row r="17" spans="1:8" ht="28.8" customHeight="1" thickBot="1" x14ac:dyDescent="0.35">
      <c r="A17" s="23" t="s">
        <v>64</v>
      </c>
      <c r="B17" s="8" t="s">
        <v>17</v>
      </c>
      <c r="C17" s="11"/>
      <c r="D17" s="10"/>
      <c r="E17" s="10"/>
      <c r="F17" s="10"/>
    </row>
    <row r="18" spans="1:8" ht="28.8" customHeight="1" thickBot="1" x14ac:dyDescent="0.35">
      <c r="A18" s="23" t="s">
        <v>65</v>
      </c>
      <c r="B18" s="8" t="s">
        <v>18</v>
      </c>
      <c r="C18" s="9"/>
      <c r="D18" s="10"/>
      <c r="E18" s="10"/>
      <c r="F18" s="10"/>
    </row>
    <row r="19" spans="1:8" ht="15" thickBot="1" x14ac:dyDescent="0.35">
      <c r="A19" s="23" t="s">
        <v>66</v>
      </c>
      <c r="B19" s="8" t="s">
        <v>19</v>
      </c>
      <c r="C19" s="11"/>
      <c r="D19" s="10"/>
      <c r="E19" s="10"/>
      <c r="F19" s="10"/>
    </row>
    <row r="20" spans="1:8" ht="15" thickBot="1" x14ac:dyDescent="0.35">
      <c r="A20" s="23" t="s">
        <v>67</v>
      </c>
      <c r="B20" s="8" t="s">
        <v>20</v>
      </c>
      <c r="C20" s="11"/>
      <c r="D20" s="10"/>
      <c r="E20" s="10"/>
      <c r="F20" s="10"/>
    </row>
    <row r="21" spans="1:8" ht="42.6" customHeight="1" thickBot="1" x14ac:dyDescent="0.35">
      <c r="A21" s="144" t="s">
        <v>3</v>
      </c>
      <c r="B21" s="145"/>
      <c r="C21" s="145"/>
      <c r="D21" s="145"/>
      <c r="E21" s="145"/>
      <c r="F21" s="146"/>
    </row>
    <row r="22" spans="1:8" ht="42.6" customHeight="1" thickBot="1" x14ac:dyDescent="0.35">
      <c r="A22" s="7">
        <v>2</v>
      </c>
      <c r="B22" s="8" t="s">
        <v>21</v>
      </c>
      <c r="C22" s="6"/>
      <c r="D22" s="10"/>
      <c r="E22" s="61">
        <f>E24/E25</f>
        <v>234.03560559951308</v>
      </c>
      <c r="F22" s="10" t="s">
        <v>22</v>
      </c>
    </row>
    <row r="23" spans="1:8" ht="42.6" customHeight="1" thickBot="1" x14ac:dyDescent="0.35">
      <c r="A23" s="23" t="s">
        <v>58</v>
      </c>
      <c r="B23" s="8" t="s">
        <v>23</v>
      </c>
      <c r="C23" s="10"/>
      <c r="D23" s="10"/>
      <c r="E23" s="13">
        <v>42724.5</v>
      </c>
      <c r="F23" s="14" t="s">
        <v>24</v>
      </c>
    </row>
    <row r="24" spans="1:8" ht="33" customHeight="1" thickBot="1" x14ac:dyDescent="0.35">
      <c r="A24" s="23" t="s">
        <v>59</v>
      </c>
      <c r="B24" s="8" t="s">
        <v>25</v>
      </c>
      <c r="C24" s="10"/>
      <c r="D24" s="10">
        <v>0.9</v>
      </c>
      <c r="E24" s="13">
        <f>E23*D24</f>
        <v>38452.050000000003</v>
      </c>
      <c r="F24" s="14" t="s">
        <v>26</v>
      </c>
    </row>
    <row r="25" spans="1:8" ht="40.200000000000003" customHeight="1" thickBot="1" x14ac:dyDescent="0.35">
      <c r="A25" s="23" t="s">
        <v>60</v>
      </c>
      <c r="B25" s="8" t="s">
        <v>27</v>
      </c>
      <c r="C25" s="10"/>
      <c r="D25" s="10"/>
      <c r="E25" s="12">
        <v>164.3</v>
      </c>
      <c r="F25" s="14" t="s">
        <v>28</v>
      </c>
    </row>
    <row r="26" spans="1:8" ht="46.2" customHeight="1" thickBot="1" x14ac:dyDescent="0.35">
      <c r="A26" s="23">
        <v>3</v>
      </c>
      <c r="B26" s="8" t="s">
        <v>29</v>
      </c>
      <c r="C26" s="10"/>
      <c r="D26" s="10"/>
      <c r="E26" s="9">
        <f>E22*C19</f>
        <v>0</v>
      </c>
      <c r="F26" s="10" t="s">
        <v>30</v>
      </c>
    </row>
    <row r="27" spans="1:8" ht="33" customHeight="1" thickBot="1" x14ac:dyDescent="0.35">
      <c r="A27" s="23">
        <v>4</v>
      </c>
      <c r="B27" s="8" t="s">
        <v>31</v>
      </c>
      <c r="C27" s="10"/>
      <c r="D27" s="10"/>
      <c r="E27" s="9">
        <f>E22*C20</f>
        <v>0</v>
      </c>
      <c r="F27" s="10" t="s">
        <v>32</v>
      </c>
    </row>
    <row r="28" spans="1:8" ht="33" customHeight="1" thickBot="1" x14ac:dyDescent="0.35">
      <c r="A28" s="23">
        <v>5</v>
      </c>
      <c r="B28" s="8" t="s">
        <v>33</v>
      </c>
      <c r="C28" s="10"/>
      <c r="D28" s="59">
        <v>16.78</v>
      </c>
      <c r="E28" s="9">
        <f>C13*D28</f>
        <v>0</v>
      </c>
      <c r="F28" s="14" t="s">
        <v>34</v>
      </c>
    </row>
    <row r="29" spans="1:8" ht="33" customHeight="1" thickBot="1" x14ac:dyDescent="0.35">
      <c r="A29" s="23">
        <v>6</v>
      </c>
      <c r="B29" s="15" t="s">
        <v>35</v>
      </c>
      <c r="C29" s="10"/>
      <c r="D29" s="10"/>
      <c r="E29" s="16">
        <f>+E28+E26</f>
        <v>0</v>
      </c>
      <c r="F29" s="63" t="s">
        <v>126</v>
      </c>
      <c r="H29" s="21"/>
    </row>
    <row r="30" spans="1:8" ht="33" customHeight="1" thickBot="1" x14ac:dyDescent="0.35">
      <c r="A30" s="23">
        <v>7</v>
      </c>
      <c r="B30" s="8" t="s">
        <v>36</v>
      </c>
      <c r="C30" s="10"/>
      <c r="D30" s="10"/>
      <c r="E30" s="62">
        <v>0</v>
      </c>
      <c r="F30" s="14"/>
    </row>
    <row r="31" spans="1:8" ht="33" customHeight="1" thickBot="1" x14ac:dyDescent="0.35">
      <c r="A31" s="7">
        <v>8</v>
      </c>
      <c r="B31" s="8" t="s">
        <v>37</v>
      </c>
      <c r="C31" s="10"/>
      <c r="D31" s="10"/>
      <c r="E31" s="9"/>
      <c r="F31" s="14"/>
    </row>
    <row r="32" spans="1:8" ht="33" customHeight="1" thickBot="1" x14ac:dyDescent="0.35">
      <c r="A32" s="7">
        <v>9</v>
      </c>
      <c r="B32" s="8" t="s">
        <v>38</v>
      </c>
      <c r="C32" s="10"/>
      <c r="D32" s="10"/>
      <c r="E32" s="9"/>
      <c r="F32" s="17" t="s">
        <v>39</v>
      </c>
    </row>
    <row r="33" spans="1:10" ht="33" customHeight="1" thickBot="1" x14ac:dyDescent="0.35">
      <c r="A33" s="7" t="s">
        <v>40</v>
      </c>
      <c r="B33" s="8" t="s">
        <v>18</v>
      </c>
      <c r="C33" s="10"/>
      <c r="D33" s="10"/>
      <c r="E33" s="11"/>
      <c r="F33" s="14"/>
    </row>
    <row r="34" spans="1:10" ht="33" customHeight="1" thickBot="1" x14ac:dyDescent="0.35">
      <c r="A34" s="7">
        <v>11</v>
      </c>
      <c r="B34" s="8" t="s">
        <v>41</v>
      </c>
      <c r="C34" s="10"/>
      <c r="D34" s="58">
        <v>0</v>
      </c>
      <c r="E34" s="9"/>
      <c r="F34" s="14" t="s">
        <v>42</v>
      </c>
    </row>
    <row r="35" spans="1:10" ht="52.2" customHeight="1" thickBot="1" x14ac:dyDescent="0.35">
      <c r="A35" s="7">
        <v>12</v>
      </c>
      <c r="B35" s="15" t="s">
        <v>43</v>
      </c>
      <c r="C35" s="10"/>
      <c r="D35" s="10"/>
      <c r="E35" s="16">
        <f>E30+E31+E32+E33+E34</f>
        <v>0</v>
      </c>
      <c r="F35" s="14" t="s">
        <v>44</v>
      </c>
    </row>
    <row r="36" spans="1:10" ht="44.4" customHeight="1" thickBot="1" x14ac:dyDescent="0.35">
      <c r="A36" s="7">
        <v>13</v>
      </c>
      <c r="B36" s="8" t="s">
        <v>17</v>
      </c>
      <c r="C36" s="10"/>
      <c r="D36" s="58">
        <v>0</v>
      </c>
      <c r="E36" s="9"/>
      <c r="F36" s="14" t="s">
        <v>45</v>
      </c>
    </row>
    <row r="37" spans="1:10" ht="33" customHeight="1" thickBot="1" x14ac:dyDescent="0.35">
      <c r="A37" s="7">
        <v>14</v>
      </c>
      <c r="B37" s="8" t="s">
        <v>46</v>
      </c>
      <c r="C37" s="10"/>
      <c r="D37" s="18">
        <v>0.9</v>
      </c>
      <c r="E37" s="9">
        <f>(E26+E27)*0.9</f>
        <v>0</v>
      </c>
      <c r="F37" s="14" t="s">
        <v>47</v>
      </c>
    </row>
    <row r="38" spans="1:10" ht="33" customHeight="1" thickBot="1" x14ac:dyDescent="0.35">
      <c r="A38" s="7">
        <v>15</v>
      </c>
      <c r="B38" s="8" t="s">
        <v>48</v>
      </c>
      <c r="C38" s="10"/>
      <c r="D38" s="18">
        <v>0.4</v>
      </c>
      <c r="E38" s="9">
        <f>(E26+E27)*0.4</f>
        <v>0</v>
      </c>
      <c r="F38" s="14" t="s">
        <v>49</v>
      </c>
    </row>
    <row r="39" spans="1:10" ht="27" thickBot="1" x14ac:dyDescent="0.35">
      <c r="A39" s="5">
        <v>16</v>
      </c>
      <c r="B39" s="15" t="s">
        <v>50</v>
      </c>
      <c r="C39" s="10"/>
      <c r="D39" s="10"/>
      <c r="E39" s="16">
        <f>E36+E37+E38</f>
        <v>0</v>
      </c>
      <c r="F39" s="14" t="s">
        <v>51</v>
      </c>
    </row>
    <row r="40" spans="1:10" ht="40.200000000000003" customHeight="1" thickBot="1" x14ac:dyDescent="0.35">
      <c r="A40" s="5">
        <v>17</v>
      </c>
      <c r="B40" s="15" t="s">
        <v>52</v>
      </c>
      <c r="C40" s="10"/>
      <c r="D40" s="10"/>
      <c r="E40" s="16">
        <f>E39+E35+E29</f>
        <v>0</v>
      </c>
      <c r="F40" s="14" t="s">
        <v>53</v>
      </c>
      <c r="G40" s="22"/>
      <c r="H40" s="22">
        <f>E40/30000</f>
        <v>0</v>
      </c>
      <c r="I40" s="22"/>
      <c r="J40" s="22"/>
    </row>
    <row r="41" spans="1:10" ht="15" thickBot="1" x14ac:dyDescent="0.35">
      <c r="A41" s="5"/>
      <c r="B41" s="15"/>
      <c r="C41" s="10"/>
      <c r="D41" s="10"/>
      <c r="E41" s="19"/>
      <c r="F41" s="14"/>
    </row>
    <row r="42" spans="1:10" ht="40.200000000000003" thickBot="1" x14ac:dyDescent="0.35">
      <c r="A42" s="5"/>
      <c r="B42" s="15" t="s">
        <v>55</v>
      </c>
      <c r="C42" s="10" t="s">
        <v>54</v>
      </c>
      <c r="D42" s="6"/>
      <c r="E42" s="64" t="e">
        <f>+E40/C10</f>
        <v>#DIV/0!</v>
      </c>
      <c r="F42" s="14"/>
    </row>
    <row r="43" spans="1:10" x14ac:dyDescent="0.3">
      <c r="A43" s="20"/>
    </row>
    <row r="44" spans="1:10" x14ac:dyDescent="0.3">
      <c r="A44" s="20"/>
    </row>
    <row r="45" spans="1:10" ht="15.6" x14ac:dyDescent="0.3">
      <c r="A45" s="3" t="s">
        <v>139</v>
      </c>
    </row>
  </sheetData>
  <mergeCells count="6">
    <mergeCell ref="A21:F21"/>
    <mergeCell ref="A3:F3"/>
    <mergeCell ref="A4:F4"/>
    <mergeCell ref="B6:F6"/>
    <mergeCell ref="B7:F7"/>
    <mergeCell ref="B5:F5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4"/>
  <sheetViews>
    <sheetView topLeftCell="A19" workbookViewId="0">
      <selection activeCell="F17" sqref="F17"/>
    </sheetView>
  </sheetViews>
  <sheetFormatPr defaultRowHeight="14.4" x14ac:dyDescent="0.3"/>
  <cols>
    <col min="1" max="1" width="5.44140625" style="80" customWidth="1"/>
    <col min="2" max="2" width="26.44140625" style="80" customWidth="1"/>
    <col min="3" max="4" width="10.21875" style="80" customWidth="1"/>
    <col min="5" max="5" width="10.5546875" style="80" customWidth="1"/>
    <col min="6" max="6" width="16.6640625" style="80" customWidth="1"/>
    <col min="7" max="7" width="132" style="24" hidden="1" customWidth="1"/>
    <col min="8" max="8" width="14.88671875" style="24" hidden="1" customWidth="1"/>
    <col min="9" max="255" width="9.109375" style="24" customWidth="1"/>
    <col min="256" max="256" width="9.109375" customWidth="1"/>
    <col min="257" max="257" width="5.44140625" customWidth="1"/>
    <col min="258" max="258" width="56.109375" customWidth="1"/>
    <col min="259" max="260" width="10.21875" customWidth="1"/>
    <col min="261" max="261" width="14.88671875" customWidth="1"/>
    <col min="262" max="262" width="29.109375" customWidth="1"/>
    <col min="263" max="264" width="0" hidden="1" customWidth="1"/>
    <col min="265" max="512" width="9.109375" customWidth="1"/>
    <col min="513" max="513" width="5.44140625" customWidth="1"/>
    <col min="514" max="514" width="56.109375" customWidth="1"/>
    <col min="515" max="516" width="10.21875" customWidth="1"/>
    <col min="517" max="517" width="14.88671875" customWidth="1"/>
    <col min="518" max="518" width="29.109375" customWidth="1"/>
    <col min="519" max="520" width="0" hidden="1" customWidth="1"/>
    <col min="521" max="768" width="9.109375" customWidth="1"/>
    <col min="769" max="769" width="5.44140625" customWidth="1"/>
    <col min="770" max="770" width="56.109375" customWidth="1"/>
    <col min="771" max="772" width="10.21875" customWidth="1"/>
    <col min="773" max="773" width="14.88671875" customWidth="1"/>
    <col min="774" max="774" width="29.109375" customWidth="1"/>
    <col min="775" max="776" width="0" hidden="1" customWidth="1"/>
    <col min="777" max="1024" width="9.109375" customWidth="1"/>
    <col min="1025" max="1025" width="5.44140625" customWidth="1"/>
    <col min="1026" max="1026" width="56.109375" customWidth="1"/>
    <col min="1027" max="1028" width="10.21875" customWidth="1"/>
    <col min="1029" max="1029" width="14.88671875" customWidth="1"/>
    <col min="1030" max="1030" width="29.109375" customWidth="1"/>
    <col min="1031" max="1032" width="0" hidden="1" customWidth="1"/>
    <col min="1033" max="1280" width="9.109375" customWidth="1"/>
    <col min="1281" max="1281" width="5.44140625" customWidth="1"/>
    <col min="1282" max="1282" width="56.109375" customWidth="1"/>
    <col min="1283" max="1284" width="10.21875" customWidth="1"/>
    <col min="1285" max="1285" width="14.88671875" customWidth="1"/>
    <col min="1286" max="1286" width="29.109375" customWidth="1"/>
    <col min="1287" max="1288" width="0" hidden="1" customWidth="1"/>
    <col min="1289" max="1536" width="9.109375" customWidth="1"/>
    <col min="1537" max="1537" width="5.44140625" customWidth="1"/>
    <col min="1538" max="1538" width="56.109375" customWidth="1"/>
    <col min="1539" max="1540" width="10.21875" customWidth="1"/>
    <col min="1541" max="1541" width="14.88671875" customWidth="1"/>
    <col min="1542" max="1542" width="29.109375" customWidth="1"/>
    <col min="1543" max="1544" width="0" hidden="1" customWidth="1"/>
    <col min="1545" max="1792" width="9.109375" customWidth="1"/>
    <col min="1793" max="1793" width="5.44140625" customWidth="1"/>
    <col min="1794" max="1794" width="56.109375" customWidth="1"/>
    <col min="1795" max="1796" width="10.21875" customWidth="1"/>
    <col min="1797" max="1797" width="14.88671875" customWidth="1"/>
    <col min="1798" max="1798" width="29.109375" customWidth="1"/>
    <col min="1799" max="1800" width="0" hidden="1" customWidth="1"/>
    <col min="1801" max="2048" width="9.109375" customWidth="1"/>
    <col min="2049" max="2049" width="5.44140625" customWidth="1"/>
    <col min="2050" max="2050" width="56.109375" customWidth="1"/>
    <col min="2051" max="2052" width="10.21875" customWidth="1"/>
    <col min="2053" max="2053" width="14.88671875" customWidth="1"/>
    <col min="2054" max="2054" width="29.109375" customWidth="1"/>
    <col min="2055" max="2056" width="0" hidden="1" customWidth="1"/>
    <col min="2057" max="2304" width="9.109375" customWidth="1"/>
    <col min="2305" max="2305" width="5.44140625" customWidth="1"/>
    <col min="2306" max="2306" width="56.109375" customWidth="1"/>
    <col min="2307" max="2308" width="10.21875" customWidth="1"/>
    <col min="2309" max="2309" width="14.88671875" customWidth="1"/>
    <col min="2310" max="2310" width="29.109375" customWidth="1"/>
    <col min="2311" max="2312" width="0" hidden="1" customWidth="1"/>
    <col min="2313" max="2560" width="9.109375" customWidth="1"/>
    <col min="2561" max="2561" width="5.44140625" customWidth="1"/>
    <col min="2562" max="2562" width="56.109375" customWidth="1"/>
    <col min="2563" max="2564" width="10.21875" customWidth="1"/>
    <col min="2565" max="2565" width="14.88671875" customWidth="1"/>
    <col min="2566" max="2566" width="29.109375" customWidth="1"/>
    <col min="2567" max="2568" width="0" hidden="1" customWidth="1"/>
    <col min="2569" max="2816" width="9.109375" customWidth="1"/>
    <col min="2817" max="2817" width="5.44140625" customWidth="1"/>
    <col min="2818" max="2818" width="56.109375" customWidth="1"/>
    <col min="2819" max="2820" width="10.21875" customWidth="1"/>
    <col min="2821" max="2821" width="14.88671875" customWidth="1"/>
    <col min="2822" max="2822" width="29.109375" customWidth="1"/>
    <col min="2823" max="2824" width="0" hidden="1" customWidth="1"/>
    <col min="2825" max="3072" width="9.109375" customWidth="1"/>
    <col min="3073" max="3073" width="5.44140625" customWidth="1"/>
    <col min="3074" max="3074" width="56.109375" customWidth="1"/>
    <col min="3075" max="3076" width="10.21875" customWidth="1"/>
    <col min="3077" max="3077" width="14.88671875" customWidth="1"/>
    <col min="3078" max="3078" width="29.109375" customWidth="1"/>
    <col min="3079" max="3080" width="0" hidden="1" customWidth="1"/>
    <col min="3081" max="3328" width="9.109375" customWidth="1"/>
    <col min="3329" max="3329" width="5.44140625" customWidth="1"/>
    <col min="3330" max="3330" width="56.109375" customWidth="1"/>
    <col min="3331" max="3332" width="10.21875" customWidth="1"/>
    <col min="3333" max="3333" width="14.88671875" customWidth="1"/>
    <col min="3334" max="3334" width="29.109375" customWidth="1"/>
    <col min="3335" max="3336" width="0" hidden="1" customWidth="1"/>
    <col min="3337" max="3584" width="9.109375" customWidth="1"/>
    <col min="3585" max="3585" width="5.44140625" customWidth="1"/>
    <col min="3586" max="3586" width="56.109375" customWidth="1"/>
    <col min="3587" max="3588" width="10.21875" customWidth="1"/>
    <col min="3589" max="3589" width="14.88671875" customWidth="1"/>
    <col min="3590" max="3590" width="29.109375" customWidth="1"/>
    <col min="3591" max="3592" width="0" hidden="1" customWidth="1"/>
    <col min="3593" max="3840" width="9.109375" customWidth="1"/>
    <col min="3841" max="3841" width="5.44140625" customWidth="1"/>
    <col min="3842" max="3842" width="56.109375" customWidth="1"/>
    <col min="3843" max="3844" width="10.21875" customWidth="1"/>
    <col min="3845" max="3845" width="14.88671875" customWidth="1"/>
    <col min="3846" max="3846" width="29.109375" customWidth="1"/>
    <col min="3847" max="3848" width="0" hidden="1" customWidth="1"/>
    <col min="3849" max="4096" width="9.109375" customWidth="1"/>
    <col min="4097" max="4097" width="5.44140625" customWidth="1"/>
    <col min="4098" max="4098" width="56.109375" customWidth="1"/>
    <col min="4099" max="4100" width="10.21875" customWidth="1"/>
    <col min="4101" max="4101" width="14.88671875" customWidth="1"/>
    <col min="4102" max="4102" width="29.109375" customWidth="1"/>
    <col min="4103" max="4104" width="0" hidden="1" customWidth="1"/>
    <col min="4105" max="4352" width="9.109375" customWidth="1"/>
    <col min="4353" max="4353" width="5.44140625" customWidth="1"/>
    <col min="4354" max="4354" width="56.109375" customWidth="1"/>
    <col min="4355" max="4356" width="10.21875" customWidth="1"/>
    <col min="4357" max="4357" width="14.88671875" customWidth="1"/>
    <col min="4358" max="4358" width="29.109375" customWidth="1"/>
    <col min="4359" max="4360" width="0" hidden="1" customWidth="1"/>
    <col min="4361" max="4608" width="9.109375" customWidth="1"/>
    <col min="4609" max="4609" width="5.44140625" customWidth="1"/>
    <col min="4610" max="4610" width="56.109375" customWidth="1"/>
    <col min="4611" max="4612" width="10.21875" customWidth="1"/>
    <col min="4613" max="4613" width="14.88671875" customWidth="1"/>
    <col min="4614" max="4614" width="29.109375" customWidth="1"/>
    <col min="4615" max="4616" width="0" hidden="1" customWidth="1"/>
    <col min="4617" max="4864" width="9.109375" customWidth="1"/>
    <col min="4865" max="4865" width="5.44140625" customWidth="1"/>
    <col min="4866" max="4866" width="56.109375" customWidth="1"/>
    <col min="4867" max="4868" width="10.21875" customWidth="1"/>
    <col min="4869" max="4869" width="14.88671875" customWidth="1"/>
    <col min="4870" max="4870" width="29.109375" customWidth="1"/>
    <col min="4871" max="4872" width="0" hidden="1" customWidth="1"/>
    <col min="4873" max="5120" width="9.109375" customWidth="1"/>
    <col min="5121" max="5121" width="5.44140625" customWidth="1"/>
    <col min="5122" max="5122" width="56.109375" customWidth="1"/>
    <col min="5123" max="5124" width="10.21875" customWidth="1"/>
    <col min="5125" max="5125" width="14.88671875" customWidth="1"/>
    <col min="5126" max="5126" width="29.109375" customWidth="1"/>
    <col min="5127" max="5128" width="0" hidden="1" customWidth="1"/>
    <col min="5129" max="5376" width="9.109375" customWidth="1"/>
    <col min="5377" max="5377" width="5.44140625" customWidth="1"/>
    <col min="5378" max="5378" width="56.109375" customWidth="1"/>
    <col min="5379" max="5380" width="10.21875" customWidth="1"/>
    <col min="5381" max="5381" width="14.88671875" customWidth="1"/>
    <col min="5382" max="5382" width="29.109375" customWidth="1"/>
    <col min="5383" max="5384" width="0" hidden="1" customWidth="1"/>
    <col min="5385" max="5632" width="9.109375" customWidth="1"/>
    <col min="5633" max="5633" width="5.44140625" customWidth="1"/>
    <col min="5634" max="5634" width="56.109375" customWidth="1"/>
    <col min="5635" max="5636" width="10.21875" customWidth="1"/>
    <col min="5637" max="5637" width="14.88671875" customWidth="1"/>
    <col min="5638" max="5638" width="29.109375" customWidth="1"/>
    <col min="5639" max="5640" width="0" hidden="1" customWidth="1"/>
    <col min="5641" max="5888" width="9.109375" customWidth="1"/>
    <col min="5889" max="5889" width="5.44140625" customWidth="1"/>
    <col min="5890" max="5890" width="56.109375" customWidth="1"/>
    <col min="5891" max="5892" width="10.21875" customWidth="1"/>
    <col min="5893" max="5893" width="14.88671875" customWidth="1"/>
    <col min="5894" max="5894" width="29.109375" customWidth="1"/>
    <col min="5895" max="5896" width="0" hidden="1" customWidth="1"/>
    <col min="5897" max="6144" width="9.109375" customWidth="1"/>
    <col min="6145" max="6145" width="5.44140625" customWidth="1"/>
    <col min="6146" max="6146" width="56.109375" customWidth="1"/>
    <col min="6147" max="6148" width="10.21875" customWidth="1"/>
    <col min="6149" max="6149" width="14.88671875" customWidth="1"/>
    <col min="6150" max="6150" width="29.109375" customWidth="1"/>
    <col min="6151" max="6152" width="0" hidden="1" customWidth="1"/>
    <col min="6153" max="6400" width="9.109375" customWidth="1"/>
    <col min="6401" max="6401" width="5.44140625" customWidth="1"/>
    <col min="6402" max="6402" width="56.109375" customWidth="1"/>
    <col min="6403" max="6404" width="10.21875" customWidth="1"/>
    <col min="6405" max="6405" width="14.88671875" customWidth="1"/>
    <col min="6406" max="6406" width="29.109375" customWidth="1"/>
    <col min="6407" max="6408" width="0" hidden="1" customWidth="1"/>
    <col min="6409" max="6656" width="9.109375" customWidth="1"/>
    <col min="6657" max="6657" width="5.44140625" customWidth="1"/>
    <col min="6658" max="6658" width="56.109375" customWidth="1"/>
    <col min="6659" max="6660" width="10.21875" customWidth="1"/>
    <col min="6661" max="6661" width="14.88671875" customWidth="1"/>
    <col min="6662" max="6662" width="29.109375" customWidth="1"/>
    <col min="6663" max="6664" width="0" hidden="1" customWidth="1"/>
    <col min="6665" max="6912" width="9.109375" customWidth="1"/>
    <col min="6913" max="6913" width="5.44140625" customWidth="1"/>
    <col min="6914" max="6914" width="56.109375" customWidth="1"/>
    <col min="6915" max="6916" width="10.21875" customWidth="1"/>
    <col min="6917" max="6917" width="14.88671875" customWidth="1"/>
    <col min="6918" max="6918" width="29.109375" customWidth="1"/>
    <col min="6919" max="6920" width="0" hidden="1" customWidth="1"/>
    <col min="6921" max="7168" width="9.109375" customWidth="1"/>
    <col min="7169" max="7169" width="5.44140625" customWidth="1"/>
    <col min="7170" max="7170" width="56.109375" customWidth="1"/>
    <col min="7171" max="7172" width="10.21875" customWidth="1"/>
    <col min="7173" max="7173" width="14.88671875" customWidth="1"/>
    <col min="7174" max="7174" width="29.109375" customWidth="1"/>
    <col min="7175" max="7176" width="0" hidden="1" customWidth="1"/>
    <col min="7177" max="7424" width="9.109375" customWidth="1"/>
    <col min="7425" max="7425" width="5.44140625" customWidth="1"/>
    <col min="7426" max="7426" width="56.109375" customWidth="1"/>
    <col min="7427" max="7428" width="10.21875" customWidth="1"/>
    <col min="7429" max="7429" width="14.88671875" customWidth="1"/>
    <col min="7430" max="7430" width="29.109375" customWidth="1"/>
    <col min="7431" max="7432" width="0" hidden="1" customWidth="1"/>
    <col min="7433" max="7680" width="9.109375" customWidth="1"/>
    <col min="7681" max="7681" width="5.44140625" customWidth="1"/>
    <col min="7682" max="7682" width="56.109375" customWidth="1"/>
    <col min="7683" max="7684" width="10.21875" customWidth="1"/>
    <col min="7685" max="7685" width="14.88671875" customWidth="1"/>
    <col min="7686" max="7686" width="29.109375" customWidth="1"/>
    <col min="7687" max="7688" width="0" hidden="1" customWidth="1"/>
    <col min="7689" max="7936" width="9.109375" customWidth="1"/>
    <col min="7937" max="7937" width="5.44140625" customWidth="1"/>
    <col min="7938" max="7938" width="56.109375" customWidth="1"/>
    <col min="7939" max="7940" width="10.21875" customWidth="1"/>
    <col min="7941" max="7941" width="14.88671875" customWidth="1"/>
    <col min="7942" max="7942" width="29.109375" customWidth="1"/>
    <col min="7943" max="7944" width="0" hidden="1" customWidth="1"/>
    <col min="7945" max="8192" width="9.109375" customWidth="1"/>
    <col min="8193" max="8193" width="5.44140625" customWidth="1"/>
    <col min="8194" max="8194" width="56.109375" customWidth="1"/>
    <col min="8195" max="8196" width="10.21875" customWidth="1"/>
    <col min="8197" max="8197" width="14.88671875" customWidth="1"/>
    <col min="8198" max="8198" width="29.109375" customWidth="1"/>
    <col min="8199" max="8200" width="0" hidden="1" customWidth="1"/>
    <col min="8201" max="8448" width="9.109375" customWidth="1"/>
    <col min="8449" max="8449" width="5.44140625" customWidth="1"/>
    <col min="8450" max="8450" width="56.109375" customWidth="1"/>
    <col min="8451" max="8452" width="10.21875" customWidth="1"/>
    <col min="8453" max="8453" width="14.88671875" customWidth="1"/>
    <col min="8454" max="8454" width="29.109375" customWidth="1"/>
    <col min="8455" max="8456" width="0" hidden="1" customWidth="1"/>
    <col min="8457" max="8704" width="9.109375" customWidth="1"/>
    <col min="8705" max="8705" width="5.44140625" customWidth="1"/>
    <col min="8706" max="8706" width="56.109375" customWidth="1"/>
    <col min="8707" max="8708" width="10.21875" customWidth="1"/>
    <col min="8709" max="8709" width="14.88671875" customWidth="1"/>
    <col min="8710" max="8710" width="29.109375" customWidth="1"/>
    <col min="8711" max="8712" width="0" hidden="1" customWidth="1"/>
    <col min="8713" max="8960" width="9.109375" customWidth="1"/>
    <col min="8961" max="8961" width="5.44140625" customWidth="1"/>
    <col min="8962" max="8962" width="56.109375" customWidth="1"/>
    <col min="8963" max="8964" width="10.21875" customWidth="1"/>
    <col min="8965" max="8965" width="14.88671875" customWidth="1"/>
    <col min="8966" max="8966" width="29.109375" customWidth="1"/>
    <col min="8967" max="8968" width="0" hidden="1" customWidth="1"/>
    <col min="8969" max="9216" width="9.109375" customWidth="1"/>
    <col min="9217" max="9217" width="5.44140625" customWidth="1"/>
    <col min="9218" max="9218" width="56.109375" customWidth="1"/>
    <col min="9219" max="9220" width="10.21875" customWidth="1"/>
    <col min="9221" max="9221" width="14.88671875" customWidth="1"/>
    <col min="9222" max="9222" width="29.109375" customWidth="1"/>
    <col min="9223" max="9224" width="0" hidden="1" customWidth="1"/>
    <col min="9225" max="9472" width="9.109375" customWidth="1"/>
    <col min="9473" max="9473" width="5.44140625" customWidth="1"/>
    <col min="9474" max="9474" width="56.109375" customWidth="1"/>
    <col min="9475" max="9476" width="10.21875" customWidth="1"/>
    <col min="9477" max="9477" width="14.88671875" customWidth="1"/>
    <col min="9478" max="9478" width="29.109375" customWidth="1"/>
    <col min="9479" max="9480" width="0" hidden="1" customWidth="1"/>
    <col min="9481" max="9728" width="9.109375" customWidth="1"/>
    <col min="9729" max="9729" width="5.44140625" customWidth="1"/>
    <col min="9730" max="9730" width="56.109375" customWidth="1"/>
    <col min="9731" max="9732" width="10.21875" customWidth="1"/>
    <col min="9733" max="9733" width="14.88671875" customWidth="1"/>
    <col min="9734" max="9734" width="29.109375" customWidth="1"/>
    <col min="9735" max="9736" width="0" hidden="1" customWidth="1"/>
    <col min="9737" max="9984" width="9.109375" customWidth="1"/>
    <col min="9985" max="9985" width="5.44140625" customWidth="1"/>
    <col min="9986" max="9986" width="56.109375" customWidth="1"/>
    <col min="9987" max="9988" width="10.21875" customWidth="1"/>
    <col min="9989" max="9989" width="14.88671875" customWidth="1"/>
    <col min="9990" max="9990" width="29.109375" customWidth="1"/>
    <col min="9991" max="9992" width="0" hidden="1" customWidth="1"/>
    <col min="9993" max="10240" width="9.109375" customWidth="1"/>
    <col min="10241" max="10241" width="5.44140625" customWidth="1"/>
    <col min="10242" max="10242" width="56.109375" customWidth="1"/>
    <col min="10243" max="10244" width="10.21875" customWidth="1"/>
    <col min="10245" max="10245" width="14.88671875" customWidth="1"/>
    <col min="10246" max="10246" width="29.109375" customWidth="1"/>
    <col min="10247" max="10248" width="0" hidden="1" customWidth="1"/>
    <col min="10249" max="10496" width="9.109375" customWidth="1"/>
    <col min="10497" max="10497" width="5.44140625" customWidth="1"/>
    <col min="10498" max="10498" width="56.109375" customWidth="1"/>
    <col min="10499" max="10500" width="10.21875" customWidth="1"/>
    <col min="10501" max="10501" width="14.88671875" customWidth="1"/>
    <col min="10502" max="10502" width="29.109375" customWidth="1"/>
    <col min="10503" max="10504" width="0" hidden="1" customWidth="1"/>
    <col min="10505" max="10752" width="9.109375" customWidth="1"/>
    <col min="10753" max="10753" width="5.44140625" customWidth="1"/>
    <col min="10754" max="10754" width="56.109375" customWidth="1"/>
    <col min="10755" max="10756" width="10.21875" customWidth="1"/>
    <col min="10757" max="10757" width="14.88671875" customWidth="1"/>
    <col min="10758" max="10758" width="29.109375" customWidth="1"/>
    <col min="10759" max="10760" width="0" hidden="1" customWidth="1"/>
    <col min="10761" max="11008" width="9.109375" customWidth="1"/>
    <col min="11009" max="11009" width="5.44140625" customWidth="1"/>
    <col min="11010" max="11010" width="56.109375" customWidth="1"/>
    <col min="11011" max="11012" width="10.21875" customWidth="1"/>
    <col min="11013" max="11013" width="14.88671875" customWidth="1"/>
    <col min="11014" max="11014" width="29.109375" customWidth="1"/>
    <col min="11015" max="11016" width="0" hidden="1" customWidth="1"/>
    <col min="11017" max="11264" width="9.109375" customWidth="1"/>
    <col min="11265" max="11265" width="5.44140625" customWidth="1"/>
    <col min="11266" max="11266" width="56.109375" customWidth="1"/>
    <col min="11267" max="11268" width="10.21875" customWidth="1"/>
    <col min="11269" max="11269" width="14.88671875" customWidth="1"/>
    <col min="11270" max="11270" width="29.109375" customWidth="1"/>
    <col min="11271" max="11272" width="0" hidden="1" customWidth="1"/>
    <col min="11273" max="11520" width="9.109375" customWidth="1"/>
    <col min="11521" max="11521" width="5.44140625" customWidth="1"/>
    <col min="11522" max="11522" width="56.109375" customWidth="1"/>
    <col min="11523" max="11524" width="10.21875" customWidth="1"/>
    <col min="11525" max="11525" width="14.88671875" customWidth="1"/>
    <col min="11526" max="11526" width="29.109375" customWidth="1"/>
    <col min="11527" max="11528" width="0" hidden="1" customWidth="1"/>
    <col min="11529" max="11776" width="9.109375" customWidth="1"/>
    <col min="11777" max="11777" width="5.44140625" customWidth="1"/>
    <col min="11778" max="11778" width="56.109375" customWidth="1"/>
    <col min="11779" max="11780" width="10.21875" customWidth="1"/>
    <col min="11781" max="11781" width="14.88671875" customWidth="1"/>
    <col min="11782" max="11782" width="29.109375" customWidth="1"/>
    <col min="11783" max="11784" width="0" hidden="1" customWidth="1"/>
    <col min="11785" max="12032" width="9.109375" customWidth="1"/>
    <col min="12033" max="12033" width="5.44140625" customWidth="1"/>
    <col min="12034" max="12034" width="56.109375" customWidth="1"/>
    <col min="12035" max="12036" width="10.21875" customWidth="1"/>
    <col min="12037" max="12037" width="14.88671875" customWidth="1"/>
    <col min="12038" max="12038" width="29.109375" customWidth="1"/>
    <col min="12039" max="12040" width="0" hidden="1" customWidth="1"/>
    <col min="12041" max="12288" width="9.109375" customWidth="1"/>
    <col min="12289" max="12289" width="5.44140625" customWidth="1"/>
    <col min="12290" max="12290" width="56.109375" customWidth="1"/>
    <col min="12291" max="12292" width="10.21875" customWidth="1"/>
    <col min="12293" max="12293" width="14.88671875" customWidth="1"/>
    <col min="12294" max="12294" width="29.109375" customWidth="1"/>
    <col min="12295" max="12296" width="0" hidden="1" customWidth="1"/>
    <col min="12297" max="12544" width="9.109375" customWidth="1"/>
    <col min="12545" max="12545" width="5.44140625" customWidth="1"/>
    <col min="12546" max="12546" width="56.109375" customWidth="1"/>
    <col min="12547" max="12548" width="10.21875" customWidth="1"/>
    <col min="12549" max="12549" width="14.88671875" customWidth="1"/>
    <col min="12550" max="12550" width="29.109375" customWidth="1"/>
    <col min="12551" max="12552" width="0" hidden="1" customWidth="1"/>
    <col min="12553" max="12800" width="9.109375" customWidth="1"/>
    <col min="12801" max="12801" width="5.44140625" customWidth="1"/>
    <col min="12802" max="12802" width="56.109375" customWidth="1"/>
    <col min="12803" max="12804" width="10.21875" customWidth="1"/>
    <col min="12805" max="12805" width="14.88671875" customWidth="1"/>
    <col min="12806" max="12806" width="29.109375" customWidth="1"/>
    <col min="12807" max="12808" width="0" hidden="1" customWidth="1"/>
    <col min="12809" max="13056" width="9.109375" customWidth="1"/>
    <col min="13057" max="13057" width="5.44140625" customWidth="1"/>
    <col min="13058" max="13058" width="56.109375" customWidth="1"/>
    <col min="13059" max="13060" width="10.21875" customWidth="1"/>
    <col min="13061" max="13061" width="14.88671875" customWidth="1"/>
    <col min="13062" max="13062" width="29.109375" customWidth="1"/>
    <col min="13063" max="13064" width="0" hidden="1" customWidth="1"/>
    <col min="13065" max="13312" width="9.109375" customWidth="1"/>
    <col min="13313" max="13313" width="5.44140625" customWidth="1"/>
    <col min="13314" max="13314" width="56.109375" customWidth="1"/>
    <col min="13315" max="13316" width="10.21875" customWidth="1"/>
    <col min="13317" max="13317" width="14.88671875" customWidth="1"/>
    <col min="13318" max="13318" width="29.109375" customWidth="1"/>
    <col min="13319" max="13320" width="0" hidden="1" customWidth="1"/>
    <col min="13321" max="13568" width="9.109375" customWidth="1"/>
    <col min="13569" max="13569" width="5.44140625" customWidth="1"/>
    <col min="13570" max="13570" width="56.109375" customWidth="1"/>
    <col min="13571" max="13572" width="10.21875" customWidth="1"/>
    <col min="13573" max="13573" width="14.88671875" customWidth="1"/>
    <col min="13574" max="13574" width="29.109375" customWidth="1"/>
    <col min="13575" max="13576" width="0" hidden="1" customWidth="1"/>
    <col min="13577" max="13824" width="9.109375" customWidth="1"/>
    <col min="13825" max="13825" width="5.44140625" customWidth="1"/>
    <col min="13826" max="13826" width="56.109375" customWidth="1"/>
    <col min="13827" max="13828" width="10.21875" customWidth="1"/>
    <col min="13829" max="13829" width="14.88671875" customWidth="1"/>
    <col min="13830" max="13830" width="29.109375" customWidth="1"/>
    <col min="13831" max="13832" width="0" hidden="1" customWidth="1"/>
    <col min="13833" max="14080" width="9.109375" customWidth="1"/>
    <col min="14081" max="14081" width="5.44140625" customWidth="1"/>
    <col min="14082" max="14082" width="56.109375" customWidth="1"/>
    <col min="14083" max="14084" width="10.21875" customWidth="1"/>
    <col min="14085" max="14085" width="14.88671875" customWidth="1"/>
    <col min="14086" max="14086" width="29.109375" customWidth="1"/>
    <col min="14087" max="14088" width="0" hidden="1" customWidth="1"/>
    <col min="14089" max="14336" width="9.109375" customWidth="1"/>
    <col min="14337" max="14337" width="5.44140625" customWidth="1"/>
    <col min="14338" max="14338" width="56.109375" customWidth="1"/>
    <col min="14339" max="14340" width="10.21875" customWidth="1"/>
    <col min="14341" max="14341" width="14.88671875" customWidth="1"/>
    <col min="14342" max="14342" width="29.109375" customWidth="1"/>
    <col min="14343" max="14344" width="0" hidden="1" customWidth="1"/>
    <col min="14345" max="14592" width="9.109375" customWidth="1"/>
    <col min="14593" max="14593" width="5.44140625" customWidth="1"/>
    <col min="14594" max="14594" width="56.109375" customWidth="1"/>
    <col min="14595" max="14596" width="10.21875" customWidth="1"/>
    <col min="14597" max="14597" width="14.88671875" customWidth="1"/>
    <col min="14598" max="14598" width="29.109375" customWidth="1"/>
    <col min="14599" max="14600" width="0" hidden="1" customWidth="1"/>
    <col min="14601" max="14848" width="9.109375" customWidth="1"/>
    <col min="14849" max="14849" width="5.44140625" customWidth="1"/>
    <col min="14850" max="14850" width="56.109375" customWidth="1"/>
    <col min="14851" max="14852" width="10.21875" customWidth="1"/>
    <col min="14853" max="14853" width="14.88671875" customWidth="1"/>
    <col min="14854" max="14854" width="29.109375" customWidth="1"/>
    <col min="14855" max="14856" width="0" hidden="1" customWidth="1"/>
    <col min="14857" max="15104" width="9.109375" customWidth="1"/>
    <col min="15105" max="15105" width="5.44140625" customWidth="1"/>
    <col min="15106" max="15106" width="56.109375" customWidth="1"/>
    <col min="15107" max="15108" width="10.21875" customWidth="1"/>
    <col min="15109" max="15109" width="14.88671875" customWidth="1"/>
    <col min="15110" max="15110" width="29.109375" customWidth="1"/>
    <col min="15111" max="15112" width="0" hidden="1" customWidth="1"/>
    <col min="15113" max="15360" width="9.109375" customWidth="1"/>
    <col min="15361" max="15361" width="5.44140625" customWidth="1"/>
    <col min="15362" max="15362" width="56.109375" customWidth="1"/>
    <col min="15363" max="15364" width="10.21875" customWidth="1"/>
    <col min="15365" max="15365" width="14.88671875" customWidth="1"/>
    <col min="15366" max="15366" width="29.109375" customWidth="1"/>
    <col min="15367" max="15368" width="0" hidden="1" customWidth="1"/>
    <col min="15369" max="15616" width="9.109375" customWidth="1"/>
    <col min="15617" max="15617" width="5.44140625" customWidth="1"/>
    <col min="15618" max="15618" width="56.109375" customWidth="1"/>
    <col min="15619" max="15620" width="10.21875" customWidth="1"/>
    <col min="15621" max="15621" width="14.88671875" customWidth="1"/>
    <col min="15622" max="15622" width="29.109375" customWidth="1"/>
    <col min="15623" max="15624" width="0" hidden="1" customWidth="1"/>
    <col min="15625" max="15872" width="9.109375" customWidth="1"/>
    <col min="15873" max="15873" width="5.44140625" customWidth="1"/>
    <col min="15874" max="15874" width="56.109375" customWidth="1"/>
    <col min="15875" max="15876" width="10.21875" customWidth="1"/>
    <col min="15877" max="15877" width="14.88671875" customWidth="1"/>
    <col min="15878" max="15878" width="29.109375" customWidth="1"/>
    <col min="15879" max="15880" width="0" hidden="1" customWidth="1"/>
    <col min="15881" max="16128" width="9.109375" customWidth="1"/>
    <col min="16129" max="16129" width="5.44140625" customWidth="1"/>
    <col min="16130" max="16130" width="56.109375" customWidth="1"/>
    <col min="16131" max="16132" width="10.21875" customWidth="1"/>
    <col min="16133" max="16133" width="14.88671875" customWidth="1"/>
    <col min="16134" max="16134" width="29.109375" customWidth="1"/>
    <col min="16135" max="16136" width="0" hidden="1" customWidth="1"/>
    <col min="16137" max="16384" width="9.109375" customWidth="1"/>
  </cols>
  <sheetData>
    <row r="1" spans="1:255" s="25" customFormat="1" ht="15.6" x14ac:dyDescent="0.3">
      <c r="A1" s="80"/>
      <c r="B1" s="80"/>
      <c r="C1" s="80"/>
      <c r="D1" s="80"/>
      <c r="E1" s="150" t="s">
        <v>72</v>
      </c>
      <c r="F1" s="150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  <c r="GD1" s="24"/>
      <c r="GE1" s="24"/>
      <c r="GF1" s="24"/>
      <c r="GG1" s="24"/>
      <c r="GH1" s="24"/>
      <c r="GI1" s="24"/>
      <c r="GJ1" s="24"/>
      <c r="GK1" s="24"/>
      <c r="GL1" s="24"/>
      <c r="GM1" s="24"/>
      <c r="GN1" s="24"/>
      <c r="GO1" s="24"/>
      <c r="GP1" s="24"/>
      <c r="GQ1" s="24"/>
      <c r="GR1" s="24"/>
      <c r="GS1" s="24"/>
      <c r="GT1" s="24"/>
      <c r="GU1" s="24"/>
      <c r="GV1" s="24"/>
      <c r="GW1" s="24"/>
      <c r="GX1" s="24"/>
      <c r="GY1" s="24"/>
      <c r="GZ1" s="24"/>
      <c r="HA1" s="24"/>
      <c r="HB1" s="24"/>
      <c r="HC1" s="24"/>
      <c r="HD1" s="24"/>
      <c r="HE1" s="24"/>
      <c r="HF1" s="24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</row>
    <row r="2" spans="1:255" s="133" customFormat="1" x14ac:dyDescent="0.3">
      <c r="A2" s="132"/>
      <c r="B2" s="132"/>
      <c r="C2" s="132"/>
      <c r="D2" s="151" t="s">
        <v>73</v>
      </c>
      <c r="E2" s="151"/>
      <c r="F2" s="151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0"/>
      <c r="BR2" s="130"/>
      <c r="BS2" s="130"/>
      <c r="BT2" s="130"/>
      <c r="BU2" s="130"/>
      <c r="BV2" s="130"/>
      <c r="BW2" s="130"/>
      <c r="BX2" s="130"/>
      <c r="BY2" s="130"/>
      <c r="BZ2" s="130"/>
      <c r="CA2" s="130"/>
      <c r="CB2" s="130"/>
      <c r="CC2" s="130"/>
      <c r="CD2" s="130"/>
      <c r="CE2" s="130"/>
      <c r="CF2" s="130"/>
      <c r="CG2" s="130"/>
      <c r="CH2" s="130"/>
      <c r="CI2" s="130"/>
      <c r="CJ2" s="130"/>
      <c r="CK2" s="130"/>
      <c r="CL2" s="130"/>
      <c r="CM2" s="130"/>
      <c r="CN2" s="130"/>
      <c r="CO2" s="130"/>
      <c r="CP2" s="130"/>
      <c r="CQ2" s="130"/>
      <c r="CR2" s="130"/>
      <c r="CS2" s="130"/>
      <c r="CT2" s="130"/>
      <c r="CU2" s="130"/>
      <c r="CV2" s="130"/>
      <c r="CW2" s="130"/>
      <c r="CX2" s="130"/>
      <c r="CY2" s="130"/>
      <c r="CZ2" s="130"/>
      <c r="DA2" s="130"/>
      <c r="DB2" s="130"/>
      <c r="DC2" s="130"/>
      <c r="DD2" s="130"/>
      <c r="DE2" s="130"/>
      <c r="DF2" s="130"/>
      <c r="DG2" s="130"/>
      <c r="DH2" s="130"/>
      <c r="DI2" s="130"/>
      <c r="DJ2" s="130"/>
      <c r="DK2" s="130"/>
      <c r="DL2" s="130"/>
      <c r="DM2" s="130"/>
      <c r="DN2" s="130"/>
      <c r="DO2" s="130"/>
      <c r="DP2" s="130"/>
      <c r="DQ2" s="130"/>
      <c r="DR2" s="130"/>
      <c r="DS2" s="130"/>
      <c r="DT2" s="130"/>
      <c r="DU2" s="130"/>
      <c r="DV2" s="130"/>
      <c r="DW2" s="130"/>
      <c r="DX2" s="130"/>
      <c r="DY2" s="130"/>
      <c r="DZ2" s="130"/>
      <c r="EA2" s="130"/>
      <c r="EB2" s="130"/>
      <c r="EC2" s="130"/>
      <c r="ED2" s="130"/>
      <c r="EE2" s="130"/>
      <c r="EF2" s="130"/>
      <c r="EG2" s="130"/>
      <c r="EH2" s="130"/>
      <c r="EI2" s="130"/>
      <c r="EJ2" s="130"/>
      <c r="EK2" s="130"/>
      <c r="EL2" s="130"/>
      <c r="EM2" s="130"/>
      <c r="EN2" s="130"/>
      <c r="EO2" s="130"/>
      <c r="EP2" s="130"/>
      <c r="EQ2" s="130"/>
      <c r="ER2" s="130"/>
      <c r="ES2" s="130"/>
      <c r="ET2" s="130"/>
      <c r="EU2" s="130"/>
      <c r="EV2" s="130"/>
      <c r="EW2" s="130"/>
      <c r="EX2" s="130"/>
      <c r="EY2" s="130"/>
      <c r="EZ2" s="130"/>
      <c r="FA2" s="130"/>
      <c r="FB2" s="130"/>
      <c r="FC2" s="130"/>
      <c r="FD2" s="130"/>
      <c r="FE2" s="130"/>
      <c r="FF2" s="130"/>
      <c r="FG2" s="130"/>
      <c r="FH2" s="130"/>
      <c r="FI2" s="130"/>
      <c r="FJ2" s="130"/>
      <c r="FK2" s="130"/>
      <c r="FL2" s="130"/>
      <c r="FM2" s="130"/>
      <c r="FN2" s="130"/>
      <c r="FO2" s="130"/>
      <c r="FP2" s="130"/>
      <c r="FQ2" s="130"/>
      <c r="FR2" s="130"/>
      <c r="FS2" s="130"/>
      <c r="FT2" s="130"/>
      <c r="FU2" s="130"/>
      <c r="FV2" s="130"/>
      <c r="FW2" s="130"/>
      <c r="FX2" s="130"/>
      <c r="FY2" s="130"/>
      <c r="FZ2" s="130"/>
      <c r="GA2" s="130"/>
      <c r="GB2" s="130"/>
      <c r="GC2" s="130"/>
      <c r="GD2" s="130"/>
      <c r="GE2" s="130"/>
      <c r="GF2" s="130"/>
      <c r="GG2" s="130"/>
      <c r="GH2" s="130"/>
      <c r="GI2" s="130"/>
      <c r="GJ2" s="130"/>
      <c r="GK2" s="130"/>
      <c r="GL2" s="130"/>
      <c r="GM2" s="130"/>
      <c r="GN2" s="130"/>
      <c r="GO2" s="130"/>
      <c r="GP2" s="130"/>
      <c r="GQ2" s="130"/>
      <c r="GR2" s="130"/>
      <c r="GS2" s="130"/>
      <c r="GT2" s="130"/>
      <c r="GU2" s="130"/>
      <c r="GV2" s="130"/>
      <c r="GW2" s="130"/>
      <c r="GX2" s="130"/>
      <c r="GY2" s="130"/>
      <c r="GZ2" s="130"/>
      <c r="HA2" s="130"/>
      <c r="HB2" s="130"/>
      <c r="HC2" s="130"/>
      <c r="HD2" s="130"/>
      <c r="HE2" s="130"/>
      <c r="HF2" s="130"/>
      <c r="HG2" s="130"/>
      <c r="HH2" s="130"/>
      <c r="HI2" s="130"/>
      <c r="HJ2" s="130"/>
      <c r="HK2" s="130"/>
      <c r="HL2" s="130"/>
      <c r="HM2" s="130"/>
      <c r="HN2" s="130"/>
      <c r="HO2" s="130"/>
      <c r="HP2" s="130"/>
      <c r="HQ2" s="130"/>
      <c r="HR2" s="130"/>
      <c r="HS2" s="130"/>
      <c r="HT2" s="130"/>
      <c r="HU2" s="130"/>
      <c r="HV2" s="130"/>
      <c r="HW2" s="130"/>
      <c r="HX2" s="130"/>
      <c r="HY2" s="130"/>
      <c r="HZ2" s="130"/>
      <c r="IA2" s="130"/>
      <c r="IB2" s="130"/>
      <c r="IC2" s="130"/>
      <c r="ID2" s="130"/>
      <c r="IE2" s="130"/>
      <c r="IF2" s="130"/>
      <c r="IG2" s="130"/>
      <c r="IH2" s="130"/>
      <c r="II2" s="130"/>
      <c r="IJ2" s="130"/>
      <c r="IK2" s="130"/>
      <c r="IL2" s="130"/>
      <c r="IM2" s="130"/>
      <c r="IN2" s="130"/>
      <c r="IO2" s="130"/>
      <c r="IP2" s="130"/>
      <c r="IQ2" s="130"/>
      <c r="IR2" s="130"/>
      <c r="IS2" s="130"/>
      <c r="IT2" s="130"/>
      <c r="IU2" s="130"/>
    </row>
    <row r="3" spans="1:255" s="133" customFormat="1" x14ac:dyDescent="0.3">
      <c r="A3" s="132"/>
      <c r="B3" s="132"/>
      <c r="C3" s="132"/>
      <c r="D3" s="132"/>
      <c r="E3" s="151" t="s">
        <v>74</v>
      </c>
      <c r="F3" s="151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0"/>
      <c r="BR3" s="130"/>
      <c r="BS3" s="130"/>
      <c r="BT3" s="130"/>
      <c r="BU3" s="130"/>
      <c r="BV3" s="130"/>
      <c r="BW3" s="130"/>
      <c r="BX3" s="130"/>
      <c r="BY3" s="130"/>
      <c r="BZ3" s="130"/>
      <c r="CA3" s="130"/>
      <c r="CB3" s="130"/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130"/>
      <c r="CV3" s="130"/>
      <c r="CW3" s="130"/>
      <c r="CX3" s="130"/>
      <c r="CY3" s="130"/>
      <c r="CZ3" s="130"/>
      <c r="DA3" s="130"/>
      <c r="DB3" s="130"/>
      <c r="DC3" s="130"/>
      <c r="DD3" s="130"/>
      <c r="DE3" s="130"/>
      <c r="DF3" s="130"/>
      <c r="DG3" s="130"/>
      <c r="DH3" s="130"/>
      <c r="DI3" s="130"/>
      <c r="DJ3" s="130"/>
      <c r="DK3" s="130"/>
      <c r="DL3" s="130"/>
      <c r="DM3" s="130"/>
      <c r="DN3" s="130"/>
      <c r="DO3" s="130"/>
      <c r="DP3" s="130"/>
      <c r="DQ3" s="130"/>
      <c r="DR3" s="130"/>
      <c r="DS3" s="130"/>
      <c r="DT3" s="130"/>
      <c r="DU3" s="130"/>
      <c r="DV3" s="130"/>
      <c r="DW3" s="130"/>
      <c r="DX3" s="130"/>
      <c r="DY3" s="130"/>
      <c r="DZ3" s="130"/>
      <c r="EA3" s="130"/>
      <c r="EB3" s="130"/>
      <c r="EC3" s="130"/>
      <c r="ED3" s="130"/>
      <c r="EE3" s="130"/>
      <c r="EF3" s="130"/>
      <c r="EG3" s="130"/>
      <c r="EH3" s="130"/>
      <c r="EI3" s="130"/>
      <c r="EJ3" s="130"/>
      <c r="EK3" s="130"/>
      <c r="EL3" s="130"/>
      <c r="EM3" s="130"/>
      <c r="EN3" s="130"/>
      <c r="EO3" s="130"/>
      <c r="EP3" s="130"/>
      <c r="EQ3" s="130"/>
      <c r="ER3" s="130"/>
      <c r="ES3" s="130"/>
      <c r="ET3" s="130"/>
      <c r="EU3" s="130"/>
      <c r="EV3" s="130"/>
      <c r="EW3" s="130"/>
      <c r="EX3" s="130"/>
      <c r="EY3" s="130"/>
      <c r="EZ3" s="130"/>
      <c r="FA3" s="130"/>
      <c r="FB3" s="130"/>
      <c r="FC3" s="130"/>
      <c r="FD3" s="130"/>
      <c r="FE3" s="130"/>
      <c r="FF3" s="130"/>
      <c r="FG3" s="130"/>
      <c r="FH3" s="130"/>
      <c r="FI3" s="130"/>
      <c r="FJ3" s="130"/>
      <c r="FK3" s="130"/>
      <c r="FL3" s="130"/>
      <c r="FM3" s="130"/>
      <c r="FN3" s="130"/>
      <c r="FO3" s="130"/>
      <c r="FP3" s="130"/>
      <c r="FQ3" s="130"/>
      <c r="FR3" s="130"/>
      <c r="FS3" s="130"/>
      <c r="FT3" s="130"/>
      <c r="FU3" s="130"/>
      <c r="FV3" s="130"/>
      <c r="FW3" s="130"/>
      <c r="FX3" s="130"/>
      <c r="FY3" s="130"/>
      <c r="FZ3" s="130"/>
      <c r="GA3" s="130"/>
      <c r="GB3" s="130"/>
      <c r="GC3" s="130"/>
      <c r="GD3" s="130"/>
      <c r="GE3" s="130"/>
      <c r="GF3" s="130"/>
      <c r="GG3" s="130"/>
      <c r="GH3" s="130"/>
      <c r="GI3" s="130"/>
      <c r="GJ3" s="130"/>
      <c r="GK3" s="130"/>
      <c r="GL3" s="130"/>
      <c r="GM3" s="130"/>
      <c r="GN3" s="130"/>
      <c r="GO3" s="130"/>
      <c r="GP3" s="130"/>
      <c r="GQ3" s="130"/>
      <c r="GR3" s="130"/>
      <c r="GS3" s="130"/>
      <c r="GT3" s="130"/>
      <c r="GU3" s="130"/>
      <c r="GV3" s="130"/>
      <c r="GW3" s="130"/>
      <c r="GX3" s="130"/>
      <c r="GY3" s="130"/>
      <c r="GZ3" s="130"/>
      <c r="HA3" s="130"/>
      <c r="HB3" s="130"/>
      <c r="HC3" s="130"/>
      <c r="HD3" s="130"/>
      <c r="HE3" s="130"/>
      <c r="HF3" s="130"/>
      <c r="HG3" s="130"/>
      <c r="HH3" s="130"/>
      <c r="HI3" s="130"/>
      <c r="HJ3" s="130"/>
      <c r="HK3" s="130"/>
      <c r="HL3" s="130"/>
      <c r="HM3" s="130"/>
      <c r="HN3" s="130"/>
      <c r="HO3" s="130"/>
      <c r="HP3" s="130"/>
      <c r="HQ3" s="130"/>
      <c r="HR3" s="130"/>
      <c r="HS3" s="130"/>
      <c r="HT3" s="130"/>
      <c r="HU3" s="130"/>
      <c r="HV3" s="130"/>
      <c r="HW3" s="130"/>
      <c r="HX3" s="130"/>
      <c r="HY3" s="130"/>
      <c r="HZ3" s="130"/>
      <c r="IA3" s="130"/>
      <c r="IB3" s="130"/>
      <c r="IC3" s="130"/>
      <c r="ID3" s="130"/>
      <c r="IE3" s="130"/>
      <c r="IF3" s="130"/>
      <c r="IG3" s="130"/>
      <c r="IH3" s="130"/>
      <c r="II3" s="130"/>
      <c r="IJ3" s="130"/>
      <c r="IK3" s="130"/>
      <c r="IL3" s="130"/>
      <c r="IM3" s="130"/>
      <c r="IN3" s="130"/>
      <c r="IO3" s="130"/>
      <c r="IP3" s="130"/>
      <c r="IQ3" s="130"/>
      <c r="IR3" s="130"/>
      <c r="IS3" s="130"/>
      <c r="IT3" s="130"/>
      <c r="IU3" s="130"/>
    </row>
    <row r="4" spans="1:255" s="133" customFormat="1" x14ac:dyDescent="0.3">
      <c r="A4" s="132"/>
      <c r="B4" s="132"/>
      <c r="C4" s="132"/>
      <c r="D4" s="132"/>
      <c r="E4" s="132"/>
      <c r="F4" s="134" t="s">
        <v>75</v>
      </c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  <c r="DI4" s="130"/>
      <c r="DJ4" s="130"/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0"/>
      <c r="DZ4" s="130"/>
      <c r="EA4" s="130"/>
      <c r="EB4" s="130"/>
      <c r="EC4" s="130"/>
      <c r="ED4" s="130"/>
      <c r="EE4" s="130"/>
      <c r="EF4" s="130"/>
      <c r="EG4" s="130"/>
      <c r="EH4" s="130"/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130"/>
      <c r="GG4" s="130"/>
      <c r="GH4" s="130"/>
      <c r="GI4" s="130"/>
      <c r="GJ4" s="130"/>
      <c r="GK4" s="130"/>
      <c r="GL4" s="130"/>
      <c r="GM4" s="130"/>
      <c r="GN4" s="130"/>
      <c r="GO4" s="130"/>
      <c r="GP4" s="130"/>
      <c r="GQ4" s="130"/>
      <c r="GR4" s="130"/>
      <c r="GS4" s="130"/>
      <c r="GT4" s="130"/>
      <c r="GU4" s="130"/>
      <c r="GV4" s="130"/>
      <c r="GW4" s="130"/>
      <c r="GX4" s="130"/>
      <c r="GY4" s="130"/>
      <c r="GZ4" s="130"/>
      <c r="HA4" s="130"/>
      <c r="HB4" s="130"/>
      <c r="HC4" s="130"/>
      <c r="HD4" s="130"/>
      <c r="HE4" s="130"/>
      <c r="HF4" s="130"/>
      <c r="HG4" s="130"/>
      <c r="HH4" s="130"/>
      <c r="HI4" s="130"/>
      <c r="HJ4" s="130"/>
      <c r="HK4" s="130"/>
      <c r="HL4" s="130"/>
      <c r="HM4" s="130"/>
      <c r="HN4" s="130"/>
      <c r="HO4" s="130"/>
      <c r="HP4" s="130"/>
      <c r="HQ4" s="130"/>
      <c r="HR4" s="130"/>
      <c r="HS4" s="130"/>
      <c r="HT4" s="130"/>
      <c r="HU4" s="130"/>
      <c r="HV4" s="130"/>
      <c r="HW4" s="130"/>
      <c r="HX4" s="130"/>
      <c r="HY4" s="130"/>
      <c r="HZ4" s="130"/>
      <c r="IA4" s="130"/>
      <c r="IB4" s="130"/>
      <c r="IC4" s="130"/>
      <c r="ID4" s="130"/>
      <c r="IE4" s="130"/>
      <c r="IF4" s="130"/>
      <c r="IG4" s="130"/>
      <c r="IH4" s="130"/>
      <c r="II4" s="130"/>
      <c r="IJ4" s="130"/>
      <c r="IK4" s="130"/>
      <c r="IL4" s="130"/>
      <c r="IM4" s="130"/>
      <c r="IN4" s="130"/>
      <c r="IO4" s="130"/>
      <c r="IP4" s="130"/>
      <c r="IQ4" s="130"/>
      <c r="IR4" s="130"/>
      <c r="IS4" s="130"/>
      <c r="IT4" s="130"/>
      <c r="IU4" s="130"/>
    </row>
    <row r="5" spans="1:255" s="25" customFormat="1" x14ac:dyDescent="0.3">
      <c r="A5" s="80"/>
      <c r="B5" s="80"/>
      <c r="C5" s="80"/>
      <c r="D5" s="80"/>
      <c r="E5" s="80"/>
      <c r="F5" s="81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</row>
    <row r="6" spans="1:255" s="25" customFormat="1" x14ac:dyDescent="0.3">
      <c r="A6" s="80"/>
      <c r="B6" s="80"/>
      <c r="C6" s="80"/>
      <c r="D6" s="80"/>
      <c r="E6" s="80"/>
      <c r="F6" s="81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</row>
    <row r="7" spans="1:255" s="25" customFormat="1" x14ac:dyDescent="0.3">
      <c r="A7" s="80"/>
      <c r="B7" s="80"/>
      <c r="C7" s="80"/>
      <c r="D7" s="80"/>
      <c r="E7" s="80"/>
      <c r="F7" s="81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</row>
    <row r="8" spans="1:255" s="130" customFormat="1" ht="16.2" x14ac:dyDescent="0.3">
      <c r="A8" s="152" t="s">
        <v>92</v>
      </c>
      <c r="B8" s="153"/>
      <c r="C8" s="153"/>
      <c r="D8" s="153"/>
      <c r="E8" s="153"/>
      <c r="F8" s="153"/>
      <c r="G8" s="129" t="s">
        <v>76</v>
      </c>
    </row>
    <row r="9" spans="1:255" ht="42" customHeight="1" x14ac:dyDescent="0.3">
      <c r="A9" s="56"/>
      <c r="B9" s="142" t="s">
        <v>133</v>
      </c>
      <c r="C9" s="142"/>
      <c r="D9" s="142"/>
      <c r="E9" s="142"/>
      <c r="F9" s="142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</row>
    <row r="10" spans="1:255" ht="26.4" customHeight="1" x14ac:dyDescent="0.3">
      <c r="A10" s="72"/>
      <c r="B10" s="142" t="s">
        <v>135</v>
      </c>
      <c r="C10" s="142"/>
      <c r="D10" s="142"/>
      <c r="E10" s="142"/>
      <c r="F10" s="142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</row>
    <row r="11" spans="1:255" s="24" customFormat="1" ht="16.8" thickBot="1" x14ac:dyDescent="0.35">
      <c r="A11" s="82"/>
      <c r="B11" s="83"/>
      <c r="C11" s="83"/>
      <c r="D11" s="83"/>
      <c r="E11" s="83"/>
      <c r="F11" s="83"/>
      <c r="G11" s="27"/>
    </row>
    <row r="12" spans="1:255" ht="31.8" thickBot="1" x14ac:dyDescent="0.35">
      <c r="A12" s="107" t="s">
        <v>0</v>
      </c>
      <c r="B12" s="107" t="s">
        <v>69</v>
      </c>
      <c r="C12" s="107" t="s">
        <v>70</v>
      </c>
      <c r="D12" s="107" t="s">
        <v>70</v>
      </c>
      <c r="E12" s="107" t="s">
        <v>1</v>
      </c>
      <c r="F12" s="107" t="s">
        <v>71</v>
      </c>
    </row>
    <row r="13" spans="1:255" s="24" customFormat="1" ht="66" x14ac:dyDescent="0.3">
      <c r="A13" s="101" t="s">
        <v>77</v>
      </c>
      <c r="B13" s="102" t="s">
        <v>78</v>
      </c>
      <c r="C13" s="103" t="s">
        <v>79</v>
      </c>
      <c r="D13" s="104">
        <v>43.68</v>
      </c>
      <c r="E13" s="105"/>
      <c r="F13" s="106" t="s">
        <v>107</v>
      </c>
      <c r="H13" s="26"/>
    </row>
    <row r="14" spans="1:255" ht="66" x14ac:dyDescent="0.3">
      <c r="A14" s="92" t="s">
        <v>80</v>
      </c>
      <c r="B14" s="84" t="s">
        <v>81</v>
      </c>
      <c r="C14" s="85" t="s">
        <v>79</v>
      </c>
      <c r="D14" s="86">
        <v>110.4</v>
      </c>
      <c r="E14" s="88"/>
      <c r="F14" s="93" t="s">
        <v>108</v>
      </c>
    </row>
    <row r="15" spans="1:255" x14ac:dyDescent="0.3">
      <c r="A15" s="92" t="s">
        <v>82</v>
      </c>
      <c r="B15" s="84" t="s">
        <v>109</v>
      </c>
      <c r="C15" s="85" t="s">
        <v>93</v>
      </c>
      <c r="D15" s="86">
        <f>12000*4.5/1000</f>
        <v>54</v>
      </c>
      <c r="E15" s="88"/>
      <c r="F15" s="94" t="s">
        <v>138</v>
      </c>
    </row>
    <row r="16" spans="1:255" ht="66" x14ac:dyDescent="0.3">
      <c r="A16" s="92" t="s">
        <v>84</v>
      </c>
      <c r="B16" s="84" t="s">
        <v>83</v>
      </c>
      <c r="C16" s="85" t="s">
        <v>79</v>
      </c>
      <c r="D16" s="89">
        <v>16700</v>
      </c>
      <c r="E16" s="84"/>
      <c r="F16" s="95">
        <v>16700</v>
      </c>
    </row>
    <row r="17" spans="1:8" s="24" customFormat="1" ht="66" x14ac:dyDescent="0.3">
      <c r="A17" s="92" t="s">
        <v>87</v>
      </c>
      <c r="B17" s="84" t="s">
        <v>85</v>
      </c>
      <c r="C17" s="85" t="s">
        <v>86</v>
      </c>
      <c r="D17" s="90">
        <f>D16*1.5</f>
        <v>25050</v>
      </c>
      <c r="E17" s="87"/>
      <c r="F17" s="93"/>
      <c r="H17" s="26"/>
    </row>
    <row r="18" spans="1:8" x14ac:dyDescent="0.3">
      <c r="A18" s="92" t="s">
        <v>106</v>
      </c>
      <c r="B18" s="84" t="s">
        <v>94</v>
      </c>
      <c r="C18" s="85" t="s">
        <v>79</v>
      </c>
      <c r="D18" s="89">
        <v>25050</v>
      </c>
      <c r="E18" s="88"/>
      <c r="F18" s="94"/>
    </row>
    <row r="19" spans="1:8" s="24" customFormat="1" x14ac:dyDescent="0.3">
      <c r="A19" s="92" t="s">
        <v>88</v>
      </c>
      <c r="B19" s="84" t="s">
        <v>95</v>
      </c>
      <c r="C19" s="85" t="s">
        <v>89</v>
      </c>
      <c r="D19" s="86"/>
      <c r="E19" s="148"/>
      <c r="F19" s="94"/>
      <c r="H19" s="26"/>
    </row>
    <row r="20" spans="1:8" ht="15" thickBot="1" x14ac:dyDescent="0.35">
      <c r="A20" s="96" t="s">
        <v>90</v>
      </c>
      <c r="B20" s="97" t="s">
        <v>96</v>
      </c>
      <c r="C20" s="98" t="s">
        <v>89</v>
      </c>
      <c r="D20" s="99"/>
      <c r="E20" s="149"/>
      <c r="F20" s="100"/>
    </row>
    <row r="24" spans="1:8" x14ac:dyDescent="0.3">
      <c r="B24" s="91" t="s">
        <v>129</v>
      </c>
    </row>
  </sheetData>
  <mergeCells count="7">
    <mergeCell ref="E19:E20"/>
    <mergeCell ref="E1:F1"/>
    <mergeCell ref="E3:F3"/>
    <mergeCell ref="A8:F8"/>
    <mergeCell ref="D2:F2"/>
    <mergeCell ref="B9:F9"/>
    <mergeCell ref="B10:F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"/>
  <sheetViews>
    <sheetView topLeftCell="A7" workbookViewId="0">
      <selection activeCell="D19" sqref="D19:D22"/>
    </sheetView>
  </sheetViews>
  <sheetFormatPr defaultRowHeight="14.4" x14ac:dyDescent="0.3"/>
  <cols>
    <col min="1" max="1" width="4.21875" style="39" customWidth="1"/>
    <col min="2" max="2" width="37.5546875" style="39" customWidth="1"/>
    <col min="3" max="4" width="8.88671875" style="39"/>
    <col min="5" max="5" width="10.33203125" style="39" customWidth="1"/>
    <col min="6" max="6" width="16.33203125" style="39" customWidth="1"/>
    <col min="7" max="16384" width="8.88671875" style="39"/>
  </cols>
  <sheetData>
    <row r="2" spans="1:6" ht="17.399999999999999" x14ac:dyDescent="0.3">
      <c r="B2" s="154" t="s">
        <v>137</v>
      </c>
      <c r="C2" s="154"/>
      <c r="D2" s="154"/>
      <c r="E2" s="154"/>
      <c r="F2" s="154"/>
    </row>
    <row r="3" spans="1:6" x14ac:dyDescent="0.3">
      <c r="A3" s="70"/>
      <c r="B3" s="70"/>
      <c r="C3" s="70"/>
      <c r="D3" s="70"/>
      <c r="E3" s="70"/>
      <c r="F3" s="70"/>
    </row>
    <row r="4" spans="1:6" x14ac:dyDescent="0.3">
      <c r="A4" s="70"/>
      <c r="B4" s="70"/>
      <c r="C4" s="70"/>
      <c r="D4" s="70"/>
      <c r="E4" s="70"/>
      <c r="F4" s="70"/>
    </row>
    <row r="5" spans="1:6" customFormat="1" ht="33.6" customHeight="1" x14ac:dyDescent="0.3">
      <c r="A5" s="56"/>
      <c r="B5" s="142" t="s">
        <v>133</v>
      </c>
      <c r="C5" s="142"/>
      <c r="D5" s="142"/>
      <c r="E5" s="142"/>
      <c r="F5" s="142"/>
    </row>
    <row r="6" spans="1:6" customFormat="1" ht="26.4" customHeight="1" x14ac:dyDescent="0.3">
      <c r="A6" s="72"/>
      <c r="B6" s="142" t="s">
        <v>135</v>
      </c>
      <c r="C6" s="142"/>
      <c r="D6" s="142"/>
      <c r="E6" s="142"/>
      <c r="F6" s="142"/>
    </row>
    <row r="7" spans="1:6" x14ac:dyDescent="0.3">
      <c r="A7" s="70"/>
      <c r="B7" s="71"/>
      <c r="C7" s="70"/>
      <c r="D7" s="70"/>
      <c r="E7" s="70"/>
      <c r="F7" s="70"/>
    </row>
    <row r="8" spans="1:6" ht="15" thickBot="1" x14ac:dyDescent="0.35"/>
    <row r="9" spans="1:6" ht="55.8" thickBot="1" x14ac:dyDescent="0.35">
      <c r="A9" s="44" t="s">
        <v>0</v>
      </c>
      <c r="B9" s="46" t="s">
        <v>110</v>
      </c>
      <c r="C9" s="46" t="s">
        <v>70</v>
      </c>
      <c r="D9" s="46" t="s">
        <v>111</v>
      </c>
      <c r="E9" s="54" t="s">
        <v>125</v>
      </c>
      <c r="F9" s="55" t="s">
        <v>112</v>
      </c>
    </row>
    <row r="10" spans="1:6" x14ac:dyDescent="0.3">
      <c r="A10" s="48"/>
      <c r="B10" s="42" t="s">
        <v>118</v>
      </c>
      <c r="C10" s="42"/>
      <c r="D10" s="42"/>
      <c r="E10" s="42"/>
      <c r="F10" s="49"/>
    </row>
    <row r="11" spans="1:6" x14ac:dyDescent="0.3">
      <c r="A11" s="52">
        <v>1</v>
      </c>
      <c r="B11" s="65" t="s">
        <v>120</v>
      </c>
      <c r="C11" s="40" t="s">
        <v>113</v>
      </c>
      <c r="D11" s="40"/>
      <c r="E11" s="40"/>
      <c r="F11" s="51"/>
    </row>
    <row r="12" spans="1:6" ht="27.6" x14ac:dyDescent="0.3">
      <c r="A12" s="52">
        <v>2</v>
      </c>
      <c r="B12" s="66" t="s">
        <v>121</v>
      </c>
      <c r="C12" s="40" t="s">
        <v>114</v>
      </c>
      <c r="D12" s="40"/>
      <c r="E12" s="40"/>
      <c r="F12" s="51"/>
    </row>
    <row r="13" spans="1:6" x14ac:dyDescent="0.3">
      <c r="A13" s="52">
        <v>3</v>
      </c>
      <c r="B13" s="67" t="s">
        <v>115</v>
      </c>
      <c r="C13" s="41" t="s">
        <v>116</v>
      </c>
      <c r="D13" s="41"/>
      <c r="E13" s="41"/>
      <c r="F13" s="51">
        <f>D13*D11</f>
        <v>0</v>
      </c>
    </row>
    <row r="14" spans="1:6" ht="27.6" x14ac:dyDescent="0.3">
      <c r="A14" s="52">
        <v>4</v>
      </c>
      <c r="B14" s="66" t="s">
        <v>122</v>
      </c>
      <c r="C14" s="57" t="s">
        <v>127</v>
      </c>
      <c r="D14" s="41"/>
      <c r="E14" s="41"/>
      <c r="F14" s="51">
        <f>D14*E14</f>
        <v>0</v>
      </c>
    </row>
    <row r="15" spans="1:6" ht="15" thickBot="1" x14ac:dyDescent="0.35">
      <c r="A15" s="50">
        <v>5</v>
      </c>
      <c r="B15" s="68" t="s">
        <v>123</v>
      </c>
      <c r="C15" s="69" t="s">
        <v>127</v>
      </c>
      <c r="D15" s="43"/>
      <c r="E15" s="43"/>
      <c r="F15" s="51">
        <f>D15*E15</f>
        <v>0</v>
      </c>
    </row>
    <row r="16" spans="1:6" ht="15" thickBot="1" x14ac:dyDescent="0.35">
      <c r="A16" s="44"/>
      <c r="B16" s="45" t="s">
        <v>117</v>
      </c>
      <c r="C16" s="53"/>
      <c r="D16" s="53"/>
      <c r="E16" s="46"/>
      <c r="F16" s="47">
        <f>SUM(F13:F15)</f>
        <v>0</v>
      </c>
    </row>
    <row r="19" spans="2:4" x14ac:dyDescent="0.3">
      <c r="B19" s="78" t="s">
        <v>130</v>
      </c>
      <c r="D19" s="78"/>
    </row>
    <row r="21" spans="2:4" x14ac:dyDescent="0.3">
      <c r="B21" s="78" t="s">
        <v>131</v>
      </c>
      <c r="D21" s="78"/>
    </row>
  </sheetData>
  <mergeCells count="3">
    <mergeCell ref="B5:F5"/>
    <mergeCell ref="B6:F6"/>
    <mergeCell ref="B2:F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2"/>
  <sheetViews>
    <sheetView workbookViewId="0">
      <selection activeCell="D20" sqref="D20:D22"/>
    </sheetView>
  </sheetViews>
  <sheetFormatPr defaultRowHeight="13.8" x14ac:dyDescent="0.25"/>
  <cols>
    <col min="1" max="1" width="9.77734375" style="110" customWidth="1"/>
    <col min="2" max="2" width="37.5546875" style="110" customWidth="1"/>
    <col min="3" max="4" width="8.88671875" style="110"/>
    <col min="5" max="5" width="10.33203125" style="110" customWidth="1"/>
    <col min="6" max="6" width="18" style="110" customWidth="1"/>
    <col min="7" max="16384" width="8.88671875" style="110"/>
  </cols>
  <sheetData>
    <row r="2" spans="1:6" s="39" customFormat="1" ht="17.399999999999999" x14ac:dyDescent="0.3">
      <c r="B2" s="155" t="s">
        <v>136</v>
      </c>
      <c r="C2" s="155"/>
      <c r="D2" s="155"/>
      <c r="E2" s="155"/>
      <c r="F2" s="155"/>
    </row>
    <row r="3" spans="1:6" s="39" customFormat="1" ht="14.4" x14ac:dyDescent="0.3">
      <c r="A3" s="70"/>
      <c r="B3" s="70"/>
      <c r="C3" s="70"/>
      <c r="D3" s="70"/>
      <c r="E3" s="70"/>
      <c r="F3" s="70"/>
    </row>
    <row r="4" spans="1:6" s="39" customFormat="1" ht="14.4" x14ac:dyDescent="0.3">
      <c r="A4" s="70"/>
      <c r="B4" s="70"/>
      <c r="C4" s="70"/>
      <c r="D4" s="70"/>
      <c r="E4" s="70"/>
      <c r="F4" s="70"/>
    </row>
    <row r="5" spans="1:6" customFormat="1" ht="41.4" customHeight="1" x14ac:dyDescent="0.3">
      <c r="A5" s="77"/>
      <c r="B5" s="142" t="s">
        <v>133</v>
      </c>
      <c r="C5" s="142"/>
      <c r="D5" s="142"/>
      <c r="E5" s="142"/>
      <c r="F5" s="142"/>
    </row>
    <row r="6" spans="1:6" customFormat="1" ht="41.4" customHeight="1" x14ac:dyDescent="0.3">
      <c r="A6" s="72"/>
      <c r="B6" s="142" t="s">
        <v>135</v>
      </c>
      <c r="C6" s="142"/>
      <c r="D6" s="142"/>
      <c r="E6" s="142"/>
      <c r="F6" s="142"/>
    </row>
    <row r="7" spans="1:6" x14ac:dyDescent="0.25">
      <c r="B7" s="112"/>
      <c r="C7" s="111"/>
      <c r="D7" s="111"/>
      <c r="E7" s="111"/>
      <c r="F7" s="111"/>
    </row>
    <row r="8" spans="1:6" ht="14.4" thickBot="1" x14ac:dyDescent="0.3"/>
    <row r="9" spans="1:6" ht="40.200000000000003" thickBot="1" x14ac:dyDescent="0.3">
      <c r="A9" s="113" t="s">
        <v>0</v>
      </c>
      <c r="B9" s="114" t="s">
        <v>110</v>
      </c>
      <c r="C9" s="114" t="s">
        <v>70</v>
      </c>
      <c r="D9" s="114" t="s">
        <v>111</v>
      </c>
      <c r="E9" s="115" t="s">
        <v>119</v>
      </c>
      <c r="F9" s="116" t="s">
        <v>112</v>
      </c>
    </row>
    <row r="10" spans="1:6" x14ac:dyDescent="0.25">
      <c r="A10" s="117"/>
      <c r="B10" s="118" t="s">
        <v>96</v>
      </c>
      <c r="C10" s="118"/>
      <c r="D10" s="118"/>
      <c r="E10" s="118"/>
      <c r="F10" s="119"/>
    </row>
    <row r="11" spans="1:6" x14ac:dyDescent="0.25">
      <c r="A11" s="124"/>
      <c r="B11" s="125"/>
      <c r="C11" s="126" t="s">
        <v>124</v>
      </c>
      <c r="D11" s="126"/>
      <c r="E11" s="126"/>
      <c r="F11" s="127"/>
    </row>
    <row r="12" spans="1:6" ht="14.4" thickBot="1" x14ac:dyDescent="0.3">
      <c r="A12" s="124"/>
      <c r="B12" s="125"/>
      <c r="C12" s="128" t="s">
        <v>124</v>
      </c>
      <c r="D12" s="126"/>
      <c r="E12" s="125"/>
      <c r="F12" s="127"/>
    </row>
    <row r="13" spans="1:6" ht="14.4" thickBot="1" x14ac:dyDescent="0.3">
      <c r="A13" s="120"/>
      <c r="B13" s="121" t="s">
        <v>117</v>
      </c>
      <c r="C13" s="122"/>
      <c r="D13" s="122"/>
      <c r="E13" s="122"/>
      <c r="F13" s="123">
        <f>SUM(F11:F12)</f>
        <v>0</v>
      </c>
    </row>
    <row r="20" spans="2:2" x14ac:dyDescent="0.25">
      <c r="B20" s="110" t="s">
        <v>130</v>
      </c>
    </row>
    <row r="22" spans="2:2" x14ac:dyDescent="0.25">
      <c r="B22" s="110" t="s">
        <v>131</v>
      </c>
    </row>
  </sheetData>
  <mergeCells count="3">
    <mergeCell ref="B5:F5"/>
    <mergeCell ref="B2:F2"/>
    <mergeCell ref="B6:F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7"/>
  <sheetViews>
    <sheetView topLeftCell="A13" workbookViewId="0">
      <selection activeCell="D25" sqref="D25:G28"/>
    </sheetView>
  </sheetViews>
  <sheetFormatPr defaultRowHeight="14.4" x14ac:dyDescent="0.3"/>
  <cols>
    <col min="1" max="1" width="6.5546875" customWidth="1"/>
    <col min="2" max="2" width="12.44140625" customWidth="1"/>
    <col min="3" max="3" width="40.5546875" customWidth="1"/>
    <col min="4" max="4" width="13.5546875" customWidth="1"/>
    <col min="5" max="6" width="10.88671875" customWidth="1"/>
    <col min="7" max="7" width="14.77734375" customWidth="1"/>
  </cols>
  <sheetData>
    <row r="3" spans="1:8" ht="31.2" customHeight="1" x14ac:dyDescent="0.3">
      <c r="A3" s="108"/>
      <c r="B3" s="156" t="s">
        <v>97</v>
      </c>
      <c r="C3" s="156"/>
      <c r="D3" s="156"/>
      <c r="E3" s="156"/>
      <c r="F3" s="136"/>
      <c r="G3" s="109"/>
    </row>
    <row r="4" spans="1:8" ht="25.2" customHeight="1" x14ac:dyDescent="0.3">
      <c r="A4" s="56"/>
      <c r="B4" s="142" t="s">
        <v>134</v>
      </c>
      <c r="C4" s="142"/>
      <c r="D4" s="142"/>
      <c r="E4" s="142"/>
      <c r="F4" s="142"/>
      <c r="G4" s="142"/>
    </row>
    <row r="5" spans="1:8" ht="26.4" customHeight="1" x14ac:dyDescent="0.3">
      <c r="A5" s="72"/>
      <c r="B5" s="142" t="s">
        <v>135</v>
      </c>
      <c r="C5" s="142"/>
      <c r="D5" s="142"/>
      <c r="E5" s="142"/>
      <c r="F5" s="142"/>
      <c r="G5" s="142"/>
    </row>
    <row r="6" spans="1:8" ht="26.4" customHeight="1" x14ac:dyDescent="0.3">
      <c r="A6" s="72"/>
      <c r="B6" s="79"/>
      <c r="C6" s="79"/>
      <c r="D6" s="79"/>
      <c r="E6" s="79"/>
      <c r="F6" s="135"/>
      <c r="G6" s="79"/>
    </row>
    <row r="7" spans="1:8" ht="26.4" customHeight="1" x14ac:dyDescent="0.3">
      <c r="A7" s="72"/>
      <c r="B7" s="79"/>
      <c r="C7" s="79"/>
      <c r="D7" s="79"/>
      <c r="E7" s="79"/>
      <c r="F7" s="135"/>
      <c r="G7" s="79"/>
    </row>
    <row r="8" spans="1:8" ht="26.4" customHeight="1" x14ac:dyDescent="0.3">
      <c r="A8" s="72"/>
      <c r="B8" s="79"/>
      <c r="C8" s="79"/>
      <c r="D8" s="79"/>
      <c r="E8" s="79"/>
      <c r="F8" s="135"/>
      <c r="G8" s="79"/>
    </row>
    <row r="9" spans="1:8" ht="16.2" thickBot="1" x14ac:dyDescent="0.35">
      <c r="A9" s="28"/>
    </row>
    <row r="10" spans="1:8" ht="109.8" customHeight="1" x14ac:dyDescent="0.3">
      <c r="A10" s="157" t="s">
        <v>0</v>
      </c>
      <c r="B10" s="157" t="s">
        <v>98</v>
      </c>
      <c r="C10" s="157" t="s">
        <v>69</v>
      </c>
      <c r="D10" s="157" t="s">
        <v>99</v>
      </c>
      <c r="E10" s="157" t="s">
        <v>100</v>
      </c>
      <c r="F10" s="137" t="e">
        <f>#REF!</f>
        <v>#REF!</v>
      </c>
      <c r="G10" s="157" t="s">
        <v>101</v>
      </c>
      <c r="H10" s="29"/>
    </row>
    <row r="11" spans="1:8" ht="16.2" thickBot="1" x14ac:dyDescent="0.35">
      <c r="A11" s="158"/>
      <c r="B11" s="158"/>
      <c r="C11" s="158"/>
      <c r="D11" s="158"/>
      <c r="E11" s="158"/>
      <c r="F11" s="138"/>
      <c r="G11" s="158"/>
      <c r="H11" s="29"/>
    </row>
    <row r="12" spans="1:8" ht="16.2" thickBot="1" x14ac:dyDescent="0.35">
      <c r="A12" s="30">
        <v>1</v>
      </c>
      <c r="B12" s="31">
        <v>2</v>
      </c>
      <c r="C12" s="31">
        <v>3</v>
      </c>
      <c r="D12" s="31">
        <v>4</v>
      </c>
      <c r="E12" s="31">
        <v>5</v>
      </c>
      <c r="F12" s="31"/>
      <c r="G12" s="31">
        <v>6</v>
      </c>
      <c r="H12" s="29"/>
    </row>
    <row r="13" spans="1:8" ht="31.8" thickBot="1" x14ac:dyDescent="0.35">
      <c r="A13" s="32">
        <v>1</v>
      </c>
      <c r="B13" s="131" t="s">
        <v>102</v>
      </c>
      <c r="C13" s="131" t="s">
        <v>91</v>
      </c>
      <c r="D13" s="37"/>
      <c r="E13" s="38"/>
      <c r="F13" s="141"/>
      <c r="G13" s="33"/>
      <c r="H13" s="29"/>
    </row>
    <row r="14" spans="1:8" ht="16.2" thickBot="1" x14ac:dyDescent="0.35">
      <c r="A14" s="32">
        <v>2</v>
      </c>
      <c r="B14" s="131" t="s">
        <v>105</v>
      </c>
      <c r="C14" s="131" t="s">
        <v>132</v>
      </c>
      <c r="D14" s="73"/>
      <c r="E14" s="74"/>
      <c r="F14" s="74"/>
      <c r="G14" s="75"/>
      <c r="H14" s="29"/>
    </row>
    <row r="15" spans="1:8" ht="16.2" thickBot="1" x14ac:dyDescent="0.35">
      <c r="A15" s="32">
        <v>3</v>
      </c>
      <c r="B15" s="131" t="s">
        <v>128</v>
      </c>
      <c r="C15" s="131" t="s">
        <v>96</v>
      </c>
      <c r="D15" s="73"/>
      <c r="E15" s="74"/>
      <c r="F15" s="74"/>
      <c r="G15" s="75"/>
      <c r="H15" s="29"/>
    </row>
    <row r="16" spans="1:8" ht="16.2" thickBot="1" x14ac:dyDescent="0.35">
      <c r="A16" s="160" t="s">
        <v>103</v>
      </c>
      <c r="B16" s="161"/>
      <c r="C16" s="161"/>
      <c r="D16" s="161"/>
      <c r="E16" s="162"/>
      <c r="F16" s="139"/>
      <c r="G16" s="34">
        <f>G14+G13+G15</f>
        <v>0</v>
      </c>
      <c r="H16" s="29"/>
    </row>
    <row r="17" spans="1:8" ht="16.2" thickBot="1" x14ac:dyDescent="0.35">
      <c r="A17" s="163" t="s">
        <v>2</v>
      </c>
      <c r="B17" s="164"/>
      <c r="C17" s="164"/>
      <c r="D17" s="164"/>
      <c r="E17" s="165"/>
      <c r="F17" s="140"/>
      <c r="G17" s="33">
        <f>G16*0.2</f>
        <v>0</v>
      </c>
      <c r="H17" s="29"/>
    </row>
    <row r="18" spans="1:8" ht="16.2" thickBot="1" x14ac:dyDescent="0.35">
      <c r="A18" s="160" t="s">
        <v>104</v>
      </c>
      <c r="B18" s="161"/>
      <c r="C18" s="161"/>
      <c r="D18" s="161"/>
      <c r="E18" s="162"/>
      <c r="F18" s="139"/>
      <c r="G18" s="35">
        <f>G16+G17</f>
        <v>0</v>
      </c>
      <c r="H18" s="29"/>
    </row>
    <row r="19" spans="1:8" ht="15.6" x14ac:dyDescent="0.3">
      <c r="A19" s="36"/>
    </row>
    <row r="20" spans="1:8" ht="15.6" x14ac:dyDescent="0.3">
      <c r="A20" s="36"/>
    </row>
    <row r="21" spans="1:8" ht="15.6" x14ac:dyDescent="0.3">
      <c r="A21" s="36"/>
    </row>
    <row r="22" spans="1:8" ht="15.6" x14ac:dyDescent="0.3">
      <c r="A22" s="36"/>
    </row>
    <row r="23" spans="1:8" ht="15.6" x14ac:dyDescent="0.3">
      <c r="A23" s="36"/>
    </row>
    <row r="24" spans="1:8" ht="15.6" x14ac:dyDescent="0.3">
      <c r="A24" s="36"/>
    </row>
    <row r="25" spans="1:8" s="110" customFormat="1" ht="13.8" x14ac:dyDescent="0.25">
      <c r="B25" s="110" t="s">
        <v>130</v>
      </c>
    </row>
    <row r="26" spans="1:8" s="110" customFormat="1" ht="13.8" x14ac:dyDescent="0.25"/>
    <row r="27" spans="1:8" s="110" customFormat="1" ht="13.8" x14ac:dyDescent="0.25">
      <c r="B27" s="110" t="s">
        <v>131</v>
      </c>
      <c r="D27" s="159"/>
      <c r="E27" s="159"/>
      <c r="F27" s="159"/>
      <c r="G27" s="159"/>
    </row>
  </sheetData>
  <mergeCells count="13">
    <mergeCell ref="D27:G27"/>
    <mergeCell ref="G10:G11"/>
    <mergeCell ref="A16:E16"/>
    <mergeCell ref="A17:E17"/>
    <mergeCell ref="A18:E18"/>
    <mergeCell ref="B3:E3"/>
    <mergeCell ref="A10:A11"/>
    <mergeCell ref="B10:B11"/>
    <mergeCell ref="C10:C11"/>
    <mergeCell ref="D10:D11"/>
    <mergeCell ref="E10:E11"/>
    <mergeCell ref="B4:G4"/>
    <mergeCell ref="B5:G5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Расчет индекса</vt:lpstr>
      <vt:lpstr>ведомость</vt:lpstr>
      <vt:lpstr>командоровочные</vt:lpstr>
      <vt:lpstr>Перебазировка</vt:lpstr>
      <vt:lpstr>Сводная смета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Джен Ирина Александровна</dc:creator>
  <cp:lastModifiedBy>Джен Ирина Александровна</cp:lastModifiedBy>
  <cp:lastPrinted>2021-02-08T01:53:33Z</cp:lastPrinted>
  <dcterms:created xsi:type="dcterms:W3CDTF">2021-01-12T02:06:28Z</dcterms:created>
  <dcterms:modified xsi:type="dcterms:W3CDTF">2021-03-03T02:15:23Z</dcterms:modified>
</cp:coreProperties>
</file>